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810" tabRatio="500" firstSheet="2" activeTab="2"/>
  </bookViews>
  <sheets>
    <sheet name="ЛС не входящие в КНФ 21г хозра." sheetId="11" r:id="rId1"/>
    <sheet name="заявка 2021г от 02.12.2020г" sheetId="9" r:id="rId2"/>
    <sheet name="приложение №1" sheetId="12" r:id="rId3"/>
  </sheets>
  <definedNames>
    <definedName name="_xlnm._FilterDatabase" localSheetId="1" hidden="1">'заявка 2021г от 02.12.2020г'!$A$5:$K$59</definedName>
    <definedName name="_xlnm._FilterDatabase" localSheetId="0" hidden="1">'ЛС не входящие в КНФ 21г хозра.'!$A$5:$O$36</definedName>
    <definedName name="_xlnm._FilterDatabase" localSheetId="2" hidden="1">'приложение №1'!$C$4:$I$31</definedName>
    <definedName name="Excel_BuiltIn__FilterDatabase" localSheetId="1">'заявка 2021г от 02.12.2020г'!$A$6:$K$51</definedName>
    <definedName name="Excel_BuiltIn__FilterDatabase" localSheetId="0">'ЛС не входящие в КНФ 21г хозра.'!$A$7:$N$34</definedName>
    <definedName name="Excel_BuiltIn__FilterDatabase" localSheetId="2">'приложение №1'!$C$5:$I$29</definedName>
    <definedName name="Excel_BuiltIn_Print_Area" localSheetId="1">'заявка 2021г от 02.12.2020г'!$B$1:$F$49</definedName>
    <definedName name="Excel_BuiltIn_Print_Area" localSheetId="0">'ЛС не входящие в КНФ 21г хозра.'!$B$1:$F$31</definedName>
    <definedName name="Excel_BuiltIn_Print_Area" localSheetId="2">'приложение №1'!$D$1:$G$29</definedName>
    <definedName name="_xlnm.Print_Area" localSheetId="1">'заявка 2021г от 02.12.2020г'!$A$1:$K$51</definedName>
    <definedName name="_xlnm.Print_Area" localSheetId="0">'ЛС не входящие в КНФ 21г хозра.'!$A$1:$O$34</definedName>
    <definedName name="_xlnm.Print_Area" localSheetId="2">'приложение №1'!$B$1:$K$131</definedName>
  </definedNames>
  <calcPr calcId="124519" refMode="R1C1"/>
</workbook>
</file>

<file path=xl/calcChain.xml><?xml version="1.0" encoding="utf-8"?>
<calcChain xmlns="http://schemas.openxmlformats.org/spreadsheetml/2006/main">
  <c r="J128" i="12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6"/>
  <c r="J5"/>
  <c r="J32" l="1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129" s="1"/>
  <c r="K50" i="9" l="1"/>
  <c r="K49"/>
  <c r="K48"/>
  <c r="K47"/>
  <c r="K46"/>
  <c r="K45"/>
  <c r="K44"/>
  <c r="K43"/>
  <c r="K42"/>
  <c r="K41"/>
  <c r="K40"/>
  <c r="K39"/>
  <c r="K38"/>
  <c r="K37"/>
  <c r="K36"/>
  <c r="K35"/>
  <c r="K34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3"/>
  <c r="K12"/>
  <c r="K11"/>
  <c r="K10"/>
  <c r="K9"/>
  <c r="K8"/>
  <c r="K7"/>
  <c r="K6"/>
  <c r="M33" i="11"/>
  <c r="M31"/>
  <c r="M28"/>
  <c r="M27"/>
  <c r="M24"/>
  <c r="M20"/>
  <c r="M19"/>
  <c r="M18"/>
  <c r="M16"/>
  <c r="M15"/>
  <c r="M14"/>
  <c r="M13"/>
  <c r="M12"/>
  <c r="M11"/>
  <c r="M10"/>
  <c r="M9"/>
  <c r="M8"/>
  <c r="M7"/>
  <c r="M6"/>
</calcChain>
</file>

<file path=xl/sharedStrings.xml><?xml version="1.0" encoding="utf-8"?>
<sst xmlns="http://schemas.openxmlformats.org/spreadsheetml/2006/main" count="847" uniqueCount="424">
  <si>
    <t xml:space="preserve">Утверждаю </t>
  </si>
  <si>
    <t>Директор ГКП на пхв "ГПЦ"</t>
  </si>
  <si>
    <t xml:space="preserve"> ______Шарипбаева М.К.</t>
  </si>
  <si>
    <t xml:space="preserve">Заявка на 2021 год ГКП на пхв "Городской Перинатальный Центр"                                                   (не входящие в кнф.) </t>
  </si>
  <si>
    <t>Международное непатентованное название препарата</t>
  </si>
  <si>
    <t>Торговое название, лекарственная форма, конц.,объем/вес,дозировка,фасовка</t>
  </si>
  <si>
    <t xml:space="preserve">Торговое название </t>
  </si>
  <si>
    <t>Тех.характеристика</t>
  </si>
  <si>
    <t>Ед.измер.</t>
  </si>
  <si>
    <t xml:space="preserve">Кол-во </t>
  </si>
  <si>
    <t>Кофеин цитрат 10мг 1мл</t>
  </si>
  <si>
    <t>кофеин цитрат 10мг 1мл№1</t>
  </si>
  <si>
    <t>раствор для инъекций 10мг 1мл</t>
  </si>
  <si>
    <t>фл</t>
  </si>
  <si>
    <t>Оберточный материал Sterrad 1210мм*1210мм</t>
  </si>
  <si>
    <t>уп</t>
  </si>
  <si>
    <t>Адеметионин</t>
  </si>
  <si>
    <t>Гептрал 500мг</t>
  </si>
  <si>
    <t>Лиофилизат для приготовления раствора для внутривенного и внутримышечного введения</t>
  </si>
  <si>
    <t>Тикарциллина клавулановая кислота</t>
  </si>
  <si>
    <t>Тиментин 3,2г</t>
  </si>
  <si>
    <t>лиофилизат для приготовления раствора для инфузий 3,2г</t>
  </si>
  <si>
    <t>Азитромицин 500мг</t>
  </si>
  <si>
    <t>Порошок для р-ра для инфузий 500мг</t>
  </si>
  <si>
    <t>Нетилмицин 100мг</t>
  </si>
  <si>
    <t>Р-р для в/в,в/м введения 100мг/мл</t>
  </si>
  <si>
    <t>Тобрамицин 2г</t>
  </si>
  <si>
    <t>порошок для приготовления р-ра для иньекций 2г</t>
  </si>
  <si>
    <t>Солувит  Н 10мг</t>
  </si>
  <si>
    <t>Солувит Н 10мг</t>
  </si>
  <si>
    <t xml:space="preserve">лиофилизат  для приготовления р-ра для инфузий 10мг </t>
  </si>
  <si>
    <t>Добутамин 250мг/50мл</t>
  </si>
  <si>
    <t>Р-р для инфузий 50мл</t>
  </si>
  <si>
    <t xml:space="preserve">Норэпинефрин </t>
  </si>
  <si>
    <t>норадреналин 4мг/2мл</t>
  </si>
  <si>
    <t>концентрат для приготовления         р-ра для в/в введения 4мг 2мл</t>
  </si>
  <si>
    <t>амп</t>
  </si>
  <si>
    <t>Ацикловир 500мг</t>
  </si>
  <si>
    <t>Медовир500мг</t>
  </si>
  <si>
    <t>Интерферон альфа -2в+таурин</t>
  </si>
  <si>
    <t>Генферон свечи 125000МЕ</t>
  </si>
  <si>
    <t>суппозитории для вагинального и ректального применения</t>
  </si>
  <si>
    <t>шт</t>
  </si>
  <si>
    <t>Bifidobacterium animalis subsp.lactis (BB-12)</t>
  </si>
  <si>
    <t>Линекс капли 8мл</t>
  </si>
  <si>
    <t>капли для приема внутрь 8мл</t>
  </si>
  <si>
    <t>Токоферола ацетат +ретинола пальмитат</t>
  </si>
  <si>
    <t xml:space="preserve">Аевит капсула </t>
  </si>
  <si>
    <t>для приема внутрь 100МЕ №10</t>
  </si>
  <si>
    <t>капсула</t>
  </si>
  <si>
    <t xml:space="preserve">Ганцикловир </t>
  </si>
  <si>
    <t>Цимевен 500мг</t>
  </si>
  <si>
    <t>Р-р для инфузий 500мг</t>
  </si>
  <si>
    <t>Сильдинафил 50мг</t>
  </si>
  <si>
    <t>виагра 50мг</t>
  </si>
  <si>
    <t>таблетки покрытые оболочкой 50мг№10</t>
  </si>
  <si>
    <t>таб</t>
  </si>
  <si>
    <t>Витамин Д</t>
  </si>
  <si>
    <t>Аква Д3 плюс</t>
  </si>
  <si>
    <t>капли для приема внурь 4000МЕ 10мл№1</t>
  </si>
  <si>
    <t>Иммуноглобулин человека нормальный(IgG+IgM+IgA)50мг/50мл</t>
  </si>
  <si>
    <t>р-р для инфузий 50мг/50мл</t>
  </si>
  <si>
    <t xml:space="preserve">Цитиколин </t>
  </si>
  <si>
    <t>Цераксон 500мг №5</t>
  </si>
  <si>
    <t>раствор для инъекций</t>
  </si>
  <si>
    <t>Хизатоновый гемостатик 1г</t>
  </si>
  <si>
    <t>Желатиновый гемостатик 70*50*10мм</t>
  </si>
  <si>
    <t xml:space="preserve">Ретиналамин </t>
  </si>
  <si>
    <t xml:space="preserve">лиофилизат  для приготовления р-ра для парабульбарного  введения 5мг </t>
  </si>
  <si>
    <t>Защитные очки  для глаз хирургам</t>
  </si>
  <si>
    <t xml:space="preserve"> Комбинированные препараты для парентериального питания</t>
  </si>
  <si>
    <t>Нумета G13E</t>
  </si>
  <si>
    <t>Эмульсия для инфузий  вв введения300мл</t>
  </si>
  <si>
    <t>контейнер</t>
  </si>
  <si>
    <t>Нумета G16E</t>
  </si>
  <si>
    <t>Эмульсия для инфузий  вв введения500мл</t>
  </si>
  <si>
    <t xml:space="preserve">Левокарнитин </t>
  </si>
  <si>
    <t xml:space="preserve">Элькар </t>
  </si>
  <si>
    <t>Р-р оральный 300мг 25мл №1</t>
  </si>
  <si>
    <t>Провизор : Оразаева Ж.И.</t>
  </si>
  <si>
    <t>Йогексол</t>
  </si>
  <si>
    <t xml:space="preserve">Омнипак </t>
  </si>
  <si>
    <t>Р-р для иньекций 300мг йода /50мл№10</t>
  </si>
  <si>
    <t>Итого</t>
  </si>
  <si>
    <t xml:space="preserve"> ____________Шарипбаева М.К.</t>
  </si>
  <si>
    <t xml:space="preserve">Заявка на 2021 год ГКП на пхв "Городской Перинатальный Центр"                                                               (потребность ЛС бюджетного отд.) </t>
  </si>
  <si>
    <t>L-Лизина эсцинат 1мг 5мл</t>
  </si>
  <si>
    <t>концентрат для приготовления      р-ра для в/в введения 1мг 5мл№5</t>
  </si>
  <si>
    <t>Аминокислотный раствор для парентерального питания для новорожденных 10%-100,0</t>
  </si>
  <si>
    <t>Аминовен Инфант 10%-100,0</t>
  </si>
  <si>
    <t>Аминовен -инфант 10%-100,0</t>
  </si>
  <si>
    <t>раствор для инфузий   во флаконе 10%-100,0</t>
  </si>
  <si>
    <t>Атропина сульфат  1мг/1мл</t>
  </si>
  <si>
    <t>р-р для инъекций 1мг/1мл</t>
  </si>
  <si>
    <t>Ацетилсаллицилловая кислота 500мг</t>
  </si>
  <si>
    <t>Ацетилсаллицилловая кислота 500мг №10</t>
  </si>
  <si>
    <t>таблетки 500мг</t>
  </si>
  <si>
    <t>Ацесоль  400,0</t>
  </si>
  <si>
    <t>Ацесоль 400мл</t>
  </si>
  <si>
    <t>раствор для инфузии по 400,0мл во флаконах</t>
  </si>
  <si>
    <t>Диазепам 10мг2мл</t>
  </si>
  <si>
    <t>р-р для инъекций 10мг/2мл</t>
  </si>
  <si>
    <t>Дигоксин 0,25%/мл1,0№10</t>
  </si>
  <si>
    <t>Дигоксин 0,25%/мл1,0</t>
  </si>
  <si>
    <t>раствор для инъекций 0,25%-1мл</t>
  </si>
  <si>
    <t>Дисоль   400,0</t>
  </si>
  <si>
    <t>Дисоль  400 мл</t>
  </si>
  <si>
    <t>Кальция глюконат </t>
  </si>
  <si>
    <t>раствор для инъекций  10%10мл</t>
  </si>
  <si>
    <t>Фенилэфрин</t>
  </si>
  <si>
    <t>Мезатон ампулы 1,0 №10</t>
  </si>
  <si>
    <t xml:space="preserve"> ампулы 1,0 №10</t>
  </si>
  <si>
    <t xml:space="preserve">Метилдопа </t>
  </si>
  <si>
    <t>Допегит® таблетки   250мг №50</t>
  </si>
  <si>
    <t>Допегит</t>
  </si>
  <si>
    <t xml:space="preserve"> таблетки   250мг №50</t>
  </si>
  <si>
    <t>Тропикамид</t>
  </si>
  <si>
    <t>Мидримакс глазные капли 5мл</t>
  </si>
  <si>
    <t>капли для глаз -5,0</t>
  </si>
  <si>
    <t xml:space="preserve">Натрия хлорид  </t>
  </si>
  <si>
    <t>Натрия хлорид</t>
  </si>
  <si>
    <t xml:space="preserve">раствор для инфузий в полипропиленовых контейнерах 0,9% 1000мл </t>
  </si>
  <si>
    <t>Жировая эмульсия 20%-100</t>
  </si>
  <si>
    <t>СМОФлипид 20%-100,0</t>
  </si>
  <si>
    <t>Смофлипид 20%-100,0</t>
  </si>
  <si>
    <t>раствор для инфузий   во флаконе 20%-100,0</t>
  </si>
  <si>
    <t>Энтеральное зондовое питание Нутрикомп энерджи 500мл</t>
  </si>
  <si>
    <t>бутылка</t>
  </si>
  <si>
    <t xml:space="preserve">Сбалансированное парентериальное питание"Нутрифлекс липид" 1250мл в пакетах 70/180  </t>
  </si>
  <si>
    <t>"Нутрифлекс липид"</t>
  </si>
  <si>
    <t>пакет</t>
  </si>
  <si>
    <t>Спирт 96</t>
  </si>
  <si>
    <t>кг</t>
  </si>
  <si>
    <t>Стерофундин 500,0</t>
  </si>
  <si>
    <t>раствор для инфузий 500мл</t>
  </si>
  <si>
    <t>Сыворотка противостолбнячная  лошадинная очищенная  концентрированнная раствор для инъекций 3000 МЕ</t>
  </si>
  <si>
    <r>
      <rPr>
        <sz val="11"/>
        <rFont val="Times New Roman"/>
        <family val="1"/>
        <charset val="204"/>
      </rPr>
      <t xml:space="preserve">Сыворотка противостолбнячная  лошадинная очищенная раствор для инъекций </t>
    </r>
    <r>
      <rPr>
        <sz val="11"/>
        <rFont val="Times New Roman"/>
        <family val="1"/>
        <charset val="204"/>
      </rPr>
      <t>3000 МЕ</t>
    </r>
  </si>
  <si>
    <t>Сыворотка противостолбнячная  лошадинная очищенная раствор для инъекций 3000 МЕ</t>
  </si>
  <si>
    <t xml:space="preserve"> раствор для инъекций 3000 МЕ №5 в ампулах 1мл в комплекте с сывороткой  лошадинной очищенной  разведенной  1:100</t>
  </si>
  <si>
    <t>Тетрациклиновая мазь 1%-3,0г</t>
  </si>
  <si>
    <t>1%-3г тюбиках</t>
  </si>
  <si>
    <t>тюбик</t>
  </si>
  <si>
    <t>Картан 1г5мл</t>
  </si>
  <si>
    <t>раствор для в\в введения  1г5мл</t>
  </si>
  <si>
    <t>Картан 1г/10мл</t>
  </si>
  <si>
    <t>Р-р для приема внутрь 1г/10мл</t>
  </si>
  <si>
    <t>Транексамовая кислота 500мг5,0мл</t>
  </si>
  <si>
    <t>р-р для инъекций500мг5,0мл</t>
  </si>
  <si>
    <t>Трамин 500мг</t>
  </si>
  <si>
    <t>раствор для инъекций 500мг 5мл №10</t>
  </si>
  <si>
    <t>Октаплекс 500 МЕ</t>
  </si>
  <si>
    <t>(Концентрат протромбинового комплекса)</t>
  </si>
  <si>
    <t>лиофилизированный порошок 500МЕ для приготовления раствора для внутривенного введения в комплекте с растворителем (вода для инъекции) и набором для введения</t>
  </si>
  <si>
    <t xml:space="preserve">Фамотидин </t>
  </si>
  <si>
    <t>Квамател 20мг5мл №5</t>
  </si>
  <si>
    <t>порошок лиофилизированный для приготовления р-ра для иньекции20мг в комплекте с растворителем 5мл</t>
  </si>
  <si>
    <t>Фильтр для  вентилятора</t>
  </si>
  <si>
    <t>Фильтр для  вентилятора Радиометра код924-073</t>
  </si>
  <si>
    <t>Фентанил 0,005%-1,0 №5</t>
  </si>
  <si>
    <t>Фентанил</t>
  </si>
  <si>
    <t xml:space="preserve">  Р-р для иньекций 0,005%-1,0 №5 в ампулах</t>
  </si>
  <si>
    <t xml:space="preserve">Фитоменадион </t>
  </si>
  <si>
    <t>Витамин К1 - 10мг/1мл(Амри-К)</t>
  </si>
  <si>
    <t>Амри К1 10мг/1мл№5</t>
  </si>
  <si>
    <t xml:space="preserve">раствор для в\м введения  водный 10мг 1мл </t>
  </si>
  <si>
    <t>Эритромицин 250мг№10</t>
  </si>
  <si>
    <t>250мг №10 в таблетках</t>
  </si>
  <si>
    <t>Декстроза</t>
  </si>
  <si>
    <t>Глюкоза р-р 10%-200,0</t>
  </si>
  <si>
    <t>стерильный раствор 10%-200,0</t>
  </si>
  <si>
    <t>Глюкоза р-р 5%-100,0</t>
  </si>
  <si>
    <t>стерильный раствор 5%-100,0</t>
  </si>
  <si>
    <t>Офлоксацин глазные капли</t>
  </si>
  <si>
    <t>флоксал капли глазные 0,3%-5мл</t>
  </si>
  <si>
    <t xml:space="preserve"> капли глазные 0,3%-5мл</t>
  </si>
  <si>
    <t xml:space="preserve">Офтолик глазные капли </t>
  </si>
  <si>
    <t>Офтолик глазные капли  6мг+14мг 10мл</t>
  </si>
  <si>
    <t>Ципрофлоксацин глазные капли</t>
  </si>
  <si>
    <t>Ципромед  0,3% капли глазные</t>
  </si>
  <si>
    <t>дексаметазон 0,1% глазные капли</t>
  </si>
  <si>
    <t>дексаметазон 0,1% глазные капли 10мл</t>
  </si>
  <si>
    <t>Ампициллин 1000мг</t>
  </si>
  <si>
    <t>порошок для приготовления р-ра для внутривенного и внутримыщечного введения 1000мг</t>
  </si>
  <si>
    <t xml:space="preserve">Парацетамол </t>
  </si>
  <si>
    <t>Эффералган</t>
  </si>
  <si>
    <t>суппозитории для  ректального применения 80мг №10</t>
  </si>
  <si>
    <t>Урапидил</t>
  </si>
  <si>
    <t>Эбрантил</t>
  </si>
  <si>
    <t>раствор для инъекций  5мг10мл</t>
  </si>
  <si>
    <t xml:space="preserve">капсулы пролонгированнного действия 30мг </t>
  </si>
  <si>
    <t>Суммамед</t>
  </si>
  <si>
    <t>порошок  для приготовления раствора инфузии 500мг</t>
  </si>
  <si>
    <t xml:space="preserve">Тримеперидин </t>
  </si>
  <si>
    <t xml:space="preserve">Промедол </t>
  </si>
  <si>
    <t>раствор для инъекций  2%1мл</t>
  </si>
  <si>
    <t>Бензилпенициллин натриевая соль 1000г</t>
  </si>
  <si>
    <t>Бензилпенициллин натриевая соль 1млн ед</t>
  </si>
  <si>
    <t>порошок для приготовления р-ра для иньекций 1млн ед</t>
  </si>
  <si>
    <t xml:space="preserve">Прогестерон </t>
  </si>
  <si>
    <t>Гинопрогест 200мг</t>
  </si>
  <si>
    <t>капсулы 200мг</t>
  </si>
  <si>
    <t>№</t>
  </si>
  <si>
    <t>Гель для УЗИ по 5 л</t>
  </si>
  <si>
    <t>канистра</t>
  </si>
  <si>
    <t xml:space="preserve">Жгут кровоостановливающий венозный полимерно-латексный с зажимным устройством регулирующим силу сжатия на застечке </t>
  </si>
  <si>
    <t>Индикаторы ТИД 180гр №500</t>
  </si>
  <si>
    <t xml:space="preserve">Контейнер для сбора макроты ,мочи 30мл </t>
  </si>
  <si>
    <t xml:space="preserve">Контейнер для сбора  мочи 125мл </t>
  </si>
  <si>
    <t>кружка эсмарха №2</t>
  </si>
  <si>
    <t>Лейкопластырь медицинский гипоаллергенный на тканной основе 2,5смх5м</t>
  </si>
  <si>
    <t>Лейкопластыри на шелковой основе 5см*5м</t>
  </si>
  <si>
    <t>Лейкопластыри на шелковой основе 2,5см*5м</t>
  </si>
  <si>
    <t>Лейкопластыри на бумажной  основе 5см*5м</t>
  </si>
  <si>
    <t>Мочеприемники на 1000мл Т-образным клапоном полиэтиленовые одноразовые</t>
  </si>
  <si>
    <t>Презервативы для вагинального УЗИ</t>
  </si>
  <si>
    <t xml:space="preserve">салфетки спиртовые одноразовые </t>
  </si>
  <si>
    <t xml:space="preserve">Системы для инфузий  </t>
  </si>
  <si>
    <t>Скальпель  одноразовый  №22,23</t>
  </si>
  <si>
    <t>скальпель с защитным колпачком из стали одноразовый стерильный №22,23</t>
  </si>
  <si>
    <t>Термометры цифровые  электронные медицинские  для определения температуры больного</t>
  </si>
  <si>
    <t xml:space="preserve">Одноразовые ЭКГ электроды </t>
  </si>
  <si>
    <t>Одноразовые ЭКГ электроды  SF 10 (взрослые)размер 42*37мм №50</t>
  </si>
  <si>
    <t>Экспресс -тест для определения антителу вируса иммунодефицита  человека ВИЧ-1/2/0(HIV 1/2/0)</t>
  </si>
  <si>
    <t>Вата мед-кая 250гр</t>
  </si>
  <si>
    <t>Тонометр прибор для определения Артериального Давления 27-35см</t>
  </si>
  <si>
    <t>Тонометр прибор для определения Артериального Давления 42-54см</t>
  </si>
  <si>
    <t>Тонометр прибор для определения Артериального Давления 27-35см автомат</t>
  </si>
  <si>
    <t>Тонометр прибор для определения Артериального Давления 42-54см автомат</t>
  </si>
  <si>
    <t>Респираторы ФФП2</t>
  </si>
  <si>
    <t>Перчатки хирургические кольчужные №6,5;7,0;7,5;8,0</t>
  </si>
  <si>
    <t>Цена</t>
  </si>
  <si>
    <t>Сумма</t>
  </si>
  <si>
    <t>Гель универсальный для ультразвуковых,электрофизиологических исследований и тер, высок. вязкости,5кг</t>
  </si>
  <si>
    <t>Жгут кровоост. эластичный полуавтомат  на застежке р.45х2,5см.</t>
  </si>
  <si>
    <t>Термоиндикатор ТИД 180гр С №500</t>
  </si>
  <si>
    <t>Контейнер для биологического материала 30 мл</t>
  </si>
  <si>
    <t>Контейнер для  биоматериала 125 мл. с крышкой стерильный в инд.упаковке</t>
  </si>
  <si>
    <t>Кружка Эсмарха №3 (пластиковая на 2л)</t>
  </si>
  <si>
    <t>Лейкопластырь гипоаллергенный на тканной основе 2,5смх5м</t>
  </si>
  <si>
    <t xml:space="preserve">Лейкопластырь на шелковой основе 5смх5м </t>
  </si>
  <si>
    <t xml:space="preserve">Лейкопластырь на шелковой основе 2,5смх5м </t>
  </si>
  <si>
    <t xml:space="preserve">Лейкопластырь на нетканой основе 5смх5м </t>
  </si>
  <si>
    <t xml:space="preserve">Мочеприемник стерильный 1000 мл с Завязками, однократного применения </t>
  </si>
  <si>
    <t>Презерватив № 1с  не ароматизированной смазкой "Ванька-Встанька" гладкий .</t>
  </si>
  <si>
    <t>Спиртовые салфетки 65х30 мм</t>
  </si>
  <si>
    <t>Система для вливания инфузионных растворов с иглой 21G</t>
  </si>
  <si>
    <t>Скальпель №22, 23 стерильный,</t>
  </si>
  <si>
    <t>Термометр цифровой</t>
  </si>
  <si>
    <t>Электрод ЭКГ одноразовый</t>
  </si>
  <si>
    <t>Экспресс-тест ВИЧ 1/2 для выявления антител к вирусу иммунодефицита человека 1или 2 типа</t>
  </si>
  <si>
    <t>Вата нест.гигиеническая ,100гр.</t>
  </si>
  <si>
    <t>Перчатки  кольчужные №6,5;7,0;7,5;8,0</t>
  </si>
  <si>
    <t>Респиратор</t>
  </si>
  <si>
    <t>Тонометр LD 71А</t>
  </si>
  <si>
    <t>Катетер  Фолея  2-х ходовой №16</t>
  </si>
  <si>
    <t>стерильный,одноразовый №16</t>
  </si>
  <si>
    <t>Канюля  внутривенная с катетером и  клапаном №16</t>
  </si>
  <si>
    <t>стерильный,одноразовый</t>
  </si>
  <si>
    <t>Канюля  внутривенная с катетером и  клапаном №14</t>
  </si>
  <si>
    <t>Канюля  внутривенная с катетером и  клапаном №24</t>
  </si>
  <si>
    <t>Канюля  внутривенная с катетером и  клапаном №18</t>
  </si>
  <si>
    <t>Магистраль теплообменник для согревания крови и инфузионных р-ров Hotline</t>
  </si>
  <si>
    <t>одноразовые ,стерильные</t>
  </si>
  <si>
    <t>Фильтр -термовент  бактериовирусный "Гепа"</t>
  </si>
  <si>
    <t xml:space="preserve">Трубка эндотрахеальная  без манжеты, размер 2,5 мм - </t>
  </si>
  <si>
    <t>Трубка эндотрахеальная  без манжеты, размер 3,0 мм</t>
  </si>
  <si>
    <t>Трубка  эндотрахеальная  без манжеты, размер 3,5 мм</t>
  </si>
  <si>
    <t>Трубка дренажная  пвх для отсоса d-10мм</t>
  </si>
  <si>
    <t xml:space="preserve">силиконовая в рулонах </t>
  </si>
  <si>
    <t>Трубка дренажная  пвх для отсоса d-8мм</t>
  </si>
  <si>
    <t>Трубка дренажная  пвх для отсоса d-6мм</t>
  </si>
  <si>
    <t>Зонд для энтерального питания №4</t>
  </si>
  <si>
    <t>Катетер  Фолея  2-х ходовой №20</t>
  </si>
  <si>
    <t>стерильный,одноразовый №20</t>
  </si>
  <si>
    <t>Катетер  Фолея  2-х ходовой №22</t>
  </si>
  <si>
    <t>стерильный,одноразовый №22</t>
  </si>
  <si>
    <t>одноразовый</t>
  </si>
  <si>
    <t>Канюля для орошения /для аспирации /для трубки хирургического отсоса изогнутая Yankauer 050-3</t>
  </si>
  <si>
    <t>Катетер мочевой Нелатона №4</t>
  </si>
  <si>
    <t>стерильный, одноразовый длина 40см, диаметр 1,8мм</t>
  </si>
  <si>
    <t xml:space="preserve">Маска анестезиологическая для новорожденных ЕСО Маsk с преднадутой  манжетой  размер 00 </t>
  </si>
  <si>
    <t>силиконовые ,одноразовые</t>
  </si>
  <si>
    <t xml:space="preserve">Маска анестезиологическая для новорожденных ЕСО Маsk с преднадутой  манжетой  размер 0 </t>
  </si>
  <si>
    <t>одноразовое</t>
  </si>
  <si>
    <t>Набор для катетеризации центральных  вен 2-х просветный №8,5 FR</t>
  </si>
  <si>
    <t xml:space="preserve">Набор для катетеризации центральных  вен 2-х просветный </t>
  </si>
  <si>
    <t>Набор для диализа  2-х канальный 12 FR</t>
  </si>
  <si>
    <t>набор</t>
  </si>
  <si>
    <t>пенкан G27-(0,42*120мм)</t>
  </si>
  <si>
    <t>Одеяло полное взрослое  код SW 2001</t>
  </si>
  <si>
    <t>одноразовое для аппарата Экватор</t>
  </si>
  <si>
    <t>Системы для переливания крови</t>
  </si>
  <si>
    <t xml:space="preserve">Тегадерм 7см* 8,5см прозрачная повязка  </t>
  </si>
  <si>
    <t>Тегадерм прозрачная повязка  для ЦВК 4*4см</t>
  </si>
  <si>
    <t>Оригинальный шприц Перфузор, 50мл стандарт (аспирационной иглой)</t>
  </si>
  <si>
    <t>шприц 50,0</t>
  </si>
  <si>
    <t>стерильный ,одноразовый</t>
  </si>
  <si>
    <t>Фиксатор эндотрахеальной трубки №7,0-8,5</t>
  </si>
  <si>
    <t>одноразовые</t>
  </si>
  <si>
    <t>Фильтр для трахеостом канюли искус нос)</t>
  </si>
  <si>
    <t>Трубка  эндотрахеальная  без манжеты, размер 2,0мм</t>
  </si>
  <si>
    <t>Трубка  эндотрахеальная без манжеты, размер 4,0 мм</t>
  </si>
  <si>
    <t xml:space="preserve">контур дыхательный гладкоствольный для взрослых </t>
  </si>
  <si>
    <t>3-х ходовой коннектор с фильтрами</t>
  </si>
  <si>
    <t>Контур для новорожденных для аппарата TES</t>
  </si>
  <si>
    <t>Калии хлор 4%-200,0</t>
  </si>
  <si>
    <t>стерильный раствор 4%-200,0</t>
  </si>
  <si>
    <t>Магнии сульфат 12,5%-200,0</t>
  </si>
  <si>
    <t>стерильный раствор 12,5%-200,0</t>
  </si>
  <si>
    <t>Магний сульфат 3%-200,0</t>
  </si>
  <si>
    <t>Стерильный раствор 3%-100,0</t>
  </si>
  <si>
    <t>Метиленовая синь порошок 50г</t>
  </si>
  <si>
    <t>Метиленовая синь  р-р 1%-10,0</t>
  </si>
  <si>
    <t>стерильный раствор 1%-10,0</t>
  </si>
  <si>
    <t>Натрии гидрокарбонат 4%-200,0</t>
  </si>
  <si>
    <t>Натрии хлор 10%-100,0</t>
  </si>
  <si>
    <t>стерильный расвор 10%-100,0</t>
  </si>
  <si>
    <t>Натрии цитрат 4%-200,0</t>
  </si>
  <si>
    <t>Перекись 3%-500,0</t>
  </si>
  <si>
    <t>стерильный 3%-500,0</t>
  </si>
  <si>
    <t>Перекись 33%-500,0</t>
  </si>
  <si>
    <t>стерильный 33%-500,0</t>
  </si>
  <si>
    <t>Перекись 6%-500,0</t>
  </si>
  <si>
    <t>стерильный 6%-500,0</t>
  </si>
  <si>
    <t>Рингер 500,0</t>
  </si>
  <si>
    <t>стерильный раствор по 500,0</t>
  </si>
  <si>
    <t>Сложные порошки +фенобарбитал 0,005 №10</t>
  </si>
  <si>
    <t>0,005-№10</t>
  </si>
  <si>
    <t>сложные порошки для новор-х №10</t>
  </si>
  <si>
    <t>Формалин 10%-500,0</t>
  </si>
  <si>
    <t>стерильный 10%-500,0</t>
  </si>
  <si>
    <t>Фурациллин 0,02%-400,0</t>
  </si>
  <si>
    <t>стерильный раствор 0,02%-400,0</t>
  </si>
  <si>
    <t>Очищенная вода 400,0</t>
  </si>
  <si>
    <t>стерильный по400,0</t>
  </si>
  <si>
    <t>Р-р Уксусной кислоты 6%-200,0</t>
  </si>
  <si>
    <t>Р-р Уксусной кислоты6%-200,0</t>
  </si>
  <si>
    <t>стерильный по 6%-200,0</t>
  </si>
  <si>
    <t>хлоргексидин 1%-200,0</t>
  </si>
  <si>
    <t>стерильный 1%-200,0</t>
  </si>
  <si>
    <t>Цитрат натрии 5% 10 мл</t>
  </si>
  <si>
    <t>стерильный р-р  10%-10,0</t>
  </si>
  <si>
    <t>Р-р.йода спиртовый 1% 50 мл</t>
  </si>
  <si>
    <t>стерильный р-р  1%-50,0</t>
  </si>
  <si>
    <t>Р-р. Йода водный 2% 50мл</t>
  </si>
  <si>
    <t>стерильный р-р  2%-50,0</t>
  </si>
  <si>
    <t>Натрий хлорид 25% 400мл</t>
  </si>
  <si>
    <t>стерильный р-р  25%-400,0</t>
  </si>
  <si>
    <t>Приложение №1</t>
  </si>
  <si>
    <t>Ед.изм.</t>
  </si>
  <si>
    <t xml:space="preserve">Маска кислородная для взрослых с носовым зажимом и трубкой  </t>
  </si>
  <si>
    <t xml:space="preserve"> носовые канюли с трубкой,длиной(м): 2,1 для подачи увлажненного  кислорода для новорожденных</t>
  </si>
  <si>
    <t>Катетеры  носовые для подачи увлажненного  кислорода    взрослый</t>
  </si>
  <si>
    <t xml:space="preserve">Конфигурируемые соединители </t>
  </si>
  <si>
    <t>Тонометр  (манжета 22-32 см, адаптер автомат</t>
  </si>
  <si>
    <t>Тонометр (манжета 22-42 см, адаптер) автомат</t>
  </si>
  <si>
    <t>Тест  плоски  для  мочевого  анализатора</t>
  </si>
  <si>
    <t>Контрольная  моча  для  мочев  анализатора</t>
  </si>
  <si>
    <t>Тест  плоски  для  мочевого  анализатора AUTION STICKS 10 EA</t>
  </si>
  <si>
    <t>Контрольная  моча  для  мочев  анализатора для анализатора AUTION CHEK PIUS</t>
  </si>
  <si>
    <t>упак</t>
  </si>
  <si>
    <t>Реагент для определения АЛТ CS 240</t>
  </si>
  <si>
    <t>Аланин аминотрансфераза (Alanine Aminotransferase)-ALT</t>
  </si>
  <si>
    <t xml:space="preserve"> набор</t>
  </si>
  <si>
    <t xml:space="preserve"> Реагент для определения АСТ CS 240</t>
  </si>
  <si>
    <t>Аспартат аминотрансфераза (Aspartate Aminotransferase)-AST</t>
  </si>
  <si>
    <t xml:space="preserve"> наборы</t>
  </si>
  <si>
    <t>Щелочная фосфатаза CS 240</t>
  </si>
  <si>
    <t>Щелочная фосфатаза (Alkaline Phosphatase )-ALP</t>
  </si>
  <si>
    <t xml:space="preserve"> Гамма-Глутамилтранспептид  CS 240</t>
  </si>
  <si>
    <t>Гамма-глутамилтрансфераза (Gamma-Glutamyl Transferase) - GGT</t>
  </si>
  <si>
    <t xml:space="preserve"> Реагент для определения общего холестерина  CS 240</t>
  </si>
  <si>
    <t>Общий холестерин (Total Cholesterol)- TC</t>
  </si>
  <si>
    <t xml:space="preserve"> Реагент для определения общего белка  CS 240</t>
  </si>
  <si>
    <t>Общий белок (Total Protein) - TP</t>
  </si>
  <si>
    <t xml:space="preserve"> Реагент для определения общего билирубина CS 240</t>
  </si>
  <si>
    <t>Общий билирубин (Total Bilirubin) –TB</t>
  </si>
  <si>
    <t xml:space="preserve"> Реагент для определения прямого билирубина  CS 240</t>
  </si>
  <si>
    <t>Прямой билирубин (Direct Bilirubin) - DB</t>
  </si>
  <si>
    <t xml:space="preserve"> Реагент для определения глюкозы  CS 240</t>
  </si>
  <si>
    <t>Глюкоза – оксидаза (Glucose-Oxidase) - GLU-OX</t>
  </si>
  <si>
    <t>Реагент для определения мочевины CS 240</t>
  </si>
  <si>
    <t>Мочевина (Urea) - UREA</t>
  </si>
  <si>
    <t>Реагент для определения креатинина ВИТАЛ</t>
  </si>
  <si>
    <t>Срб Латекс- Витал</t>
  </si>
  <si>
    <t>наборы</t>
  </si>
  <si>
    <t>Альбумин</t>
  </si>
  <si>
    <t>Альбумин (Albumin)- ALB</t>
  </si>
  <si>
    <t>Реагент для определения лактата CS 240</t>
  </si>
  <si>
    <t>Лактат дегидрогеназа (Lactate Dehydrogenase)- LDH</t>
  </si>
  <si>
    <t xml:space="preserve"> Амилаза №1068 CS 240</t>
  </si>
  <si>
    <t>Амилаза (Amylase) - AMY</t>
  </si>
  <si>
    <t xml:space="preserve"> Контрольный уровень № 1</t>
  </si>
  <si>
    <t>Сыворотка для клинико-химического контроля качества Уровень 1 (Clinical Chemical Quality Control Serum Level 1)</t>
  </si>
  <si>
    <t xml:space="preserve"> Контрольный уровень № 2</t>
  </si>
  <si>
    <t>Сыворотка для клинико-химического контроля качества Уровень 2 (Clinical Chemical Quality Control Serum Level 2)</t>
  </si>
  <si>
    <t>Мультикалибратор</t>
  </si>
  <si>
    <t>Сыворотка для клинико-химической калибровки Уровень 1 (Clinical Chemical Calibration Serum Level 1)</t>
  </si>
  <si>
    <t xml:space="preserve"> Реагент для определения С-реактивного белка CS 240</t>
  </si>
  <si>
    <t>С-реактивный белок (C-Reactive Protein) - CRP</t>
  </si>
  <si>
    <t xml:space="preserve"> Контрольная сыворотка уровень 1-1мл</t>
  </si>
  <si>
    <t>Контрольная сыворотка специфических белков Уровень 1                                               specific protein control serum (Level1)</t>
  </si>
  <si>
    <t xml:space="preserve"> Контрольная сыворотка уровень 2-1мл</t>
  </si>
  <si>
    <t>Контрольная сыворотка специфических белков Уровень 2                                                specific protein control serum (Leve2)</t>
  </si>
  <si>
    <t xml:space="preserve"> Детергент антибак.промыв.раствор CS 240</t>
  </si>
  <si>
    <t>CS-Антибактериальный безфосфорный детергент (CS-Anti-Bacterial Phosphor-Free Detergent)</t>
  </si>
  <si>
    <t xml:space="preserve"> Детергент  Промыв.щелочной раствор 2000мл CS 240</t>
  </si>
  <si>
    <t>CS-Щелочной детергент (CS-Alkaline Detergent)</t>
  </si>
  <si>
    <t xml:space="preserve"> Лампа галогеновая      12V20W200,  CST-240</t>
  </si>
  <si>
    <t>Галогенная лампа (Halogen lamp)</t>
  </si>
  <si>
    <t xml:space="preserve"> штук</t>
  </si>
  <si>
    <t xml:space="preserve"> Реакционные кюветы120шт  CS 240</t>
  </si>
  <si>
    <t>Реакционные кюветы (Reaction cuvette)</t>
  </si>
  <si>
    <t xml:space="preserve">комплект </t>
  </si>
  <si>
    <t>Реакционный кюветы CST-180</t>
  </si>
  <si>
    <t>Лампа Галогеновая CST-240</t>
  </si>
  <si>
    <t>Люсть- тест 500опрдля микрореакций</t>
  </si>
  <si>
    <t>Дилюент 20л/баррель (Diluent 20L/barrel)</t>
  </si>
  <si>
    <t>Лизирующий реагент 500мл/бутылка (Lyse 500ml/bottle)</t>
  </si>
  <si>
    <t>Очищающий реагент 500мл/бутылка(Cleanser 500ml/bottle)</t>
  </si>
  <si>
    <t>Контрольный материал для автоматического гематологического анализатора (Control for Automatic Hematology 3-part (Level2))</t>
  </si>
  <si>
    <t>Контрольный материал для автоматического гематологического анализатора (Control for Automatic Hematology 3-part (Level1)</t>
  </si>
  <si>
    <t>Контрольный материал для автоматического гематологического анализатора(Control for Automatic Hematology 3-part (Level3))</t>
  </si>
  <si>
    <t xml:space="preserve">Маска кислородная для новорожденных с носовым зажимом и трубкой  </t>
  </si>
</sst>
</file>

<file path=xl/styles.xml><?xml version="1.0" encoding="utf-8"?>
<styleSheet xmlns="http://schemas.openxmlformats.org/spreadsheetml/2006/main">
  <numFmts count="5">
    <numFmt numFmtId="164" formatCode="_-* #,##0.0_-;\-* #,##0.0_-;_-* \-??_-;_-@_-"/>
    <numFmt numFmtId="165" formatCode="#,##0.00;[Red]#,##0.00"/>
    <numFmt numFmtId="166" formatCode="_-* #,##0.00_-;\-* #,##0.00_-;_-* \-??_-;_-@_-"/>
    <numFmt numFmtId="167" formatCode="_-* #,##0_-;\-* #,##0_-;_-* \-??_-;_-@_-"/>
    <numFmt numFmtId="168" formatCode="_ [$SFr.-100C]\ * #,##0.00_ ;_ [$SFr.-100C]\ * \-#,##0.00_ ;_ [$SFr.-100C]\ * \-??_ ;_ @_ "/>
  </numFmts>
  <fonts count="40">
    <font>
      <sz val="10"/>
      <name val="Arial Cyr"/>
      <charset val="204"/>
    </font>
    <font>
      <b/>
      <sz val="10"/>
      <name val="Arial Cyr"/>
      <charset val="204"/>
    </font>
    <font>
      <sz val="10"/>
      <color rgb="FFCE181E"/>
      <name val="Arial Cyr"/>
      <charset val="204"/>
    </font>
    <font>
      <sz val="9"/>
      <color rgb="FF000000"/>
      <name val="Arial Cyr"/>
      <charset val="204"/>
    </font>
    <font>
      <sz val="10"/>
      <color rgb="FF000000"/>
      <name val="Arial Cyr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Arial Cyr"/>
      <charset val="204"/>
    </font>
    <font>
      <sz val="11"/>
      <name val="Arial Cyr"/>
      <charset val="204"/>
    </font>
    <font>
      <sz val="10"/>
      <color rgb="FFFF0000"/>
      <name val="Arial Cyr"/>
      <charset val="204"/>
    </font>
    <font>
      <sz val="10"/>
      <color rgb="FFED1C24"/>
      <name val="Arial Cyr"/>
      <charset val="204"/>
    </font>
    <font>
      <b/>
      <sz val="11"/>
      <name val="Times New Roman"/>
      <family val="1"/>
      <charset val="204"/>
    </font>
    <font>
      <b/>
      <sz val="10"/>
      <color rgb="FFCE181E"/>
      <name val="Arial Cyr"/>
      <charset val="204"/>
    </font>
    <font>
      <b/>
      <sz val="14"/>
      <name val="Arial Cyr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CE181E"/>
      <name val="Times New Roman"/>
      <family val="1"/>
      <charset val="204"/>
    </font>
    <font>
      <sz val="11"/>
      <color rgb="FFED1C2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Arial Cyr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CE181E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ED1C2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ED1C24"/>
      <name val="Times New Roman"/>
      <family val="1"/>
      <charset val="204"/>
    </font>
    <font>
      <sz val="11"/>
      <color rgb="FFCE181E"/>
      <name val="Times New Roman"/>
      <family val="1"/>
      <charset val="204"/>
    </font>
    <font>
      <b/>
      <sz val="11"/>
      <color rgb="FFED1C24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CE181E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20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200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166" fontId="36" fillId="0" borderId="0" applyBorder="0" applyProtection="0"/>
    <xf numFmtId="0" fontId="36" fillId="0" borderId="0">
      <alignment horizontal="center"/>
    </xf>
  </cellStyleXfs>
  <cellXfs count="299">
    <xf numFmtId="0" fontId="0" fillId="0" borderId="0" xfId="0"/>
    <xf numFmtId="0" fontId="1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165" fontId="0" fillId="0" borderId="0" xfId="1" applyNumberFormat="1" applyFont="1" applyBorder="1" applyAlignment="1" applyProtection="1"/>
    <xf numFmtId="164" fontId="0" fillId="0" borderId="0" xfId="1" applyNumberFormat="1" applyFont="1" applyBorder="1" applyAlignment="1" applyProtection="1"/>
    <xf numFmtId="0" fontId="4" fillId="0" borderId="0" xfId="0" applyFont="1" applyBorder="1"/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165" fontId="0" fillId="0" borderId="0" xfId="1" applyNumberFormat="1" applyFont="1" applyBorder="1" applyAlignment="1" applyProtection="1">
      <alignment horizontal="right"/>
    </xf>
    <xf numFmtId="164" fontId="0" fillId="0" borderId="0" xfId="1" applyNumberFormat="1" applyFont="1" applyBorder="1" applyAlignment="1" applyProtection="1">
      <alignment horizontal="right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left"/>
    </xf>
    <xf numFmtId="0" fontId="0" fillId="0" borderId="0" xfId="0" applyBorder="1" applyAlignment="1">
      <alignment horizontal="right"/>
    </xf>
    <xf numFmtId="0" fontId="4" fillId="0" borderId="0" xfId="0" applyFont="1" applyBorder="1" applyAlignment="1">
      <alignment vertical="center"/>
    </xf>
    <xf numFmtId="2" fontId="9" fillId="0" borderId="0" xfId="0" applyNumberFormat="1" applyFont="1" applyBorder="1"/>
    <xf numFmtId="167" fontId="5" fillId="0" borderId="1" xfId="1" applyNumberFormat="1" applyFont="1" applyBorder="1" applyAlignment="1" applyProtection="1">
      <alignment horizontal="left" vertical="top" wrapText="1"/>
    </xf>
    <xf numFmtId="0" fontId="0" fillId="0" borderId="5" xfId="0" applyFont="1" applyBorder="1"/>
    <xf numFmtId="166" fontId="36" fillId="0" borderId="4" xfId="1" applyBorder="1" applyAlignment="1" applyProtection="1"/>
    <xf numFmtId="166" fontId="36" fillId="0" borderId="0" xfId="1" applyBorder="1" applyAlignment="1" applyProtection="1"/>
    <xf numFmtId="0" fontId="2" fillId="0" borderId="0" xfId="0" applyFont="1" applyBorder="1"/>
    <xf numFmtId="0" fontId="11" fillId="0" borderId="0" xfId="0" applyFont="1" applyBorder="1"/>
    <xf numFmtId="0" fontId="10" fillId="0" borderId="0" xfId="0" applyFont="1" applyBorder="1"/>
    <xf numFmtId="0" fontId="2" fillId="3" borderId="0" xfId="0" applyFont="1" applyFill="1" applyBorder="1"/>
    <xf numFmtId="0" fontId="11" fillId="3" borderId="0" xfId="0" applyFont="1" applyFill="1" applyBorder="1"/>
    <xf numFmtId="0" fontId="12" fillId="0" borderId="1" xfId="0" applyFont="1" applyBorder="1" applyAlignment="1">
      <alignment horizontal="left" vertical="top"/>
    </xf>
    <xf numFmtId="164" fontId="12" fillId="0" borderId="1" xfId="1" applyNumberFormat="1" applyFont="1" applyBorder="1" applyAlignment="1" applyProtection="1">
      <alignment horizontal="left" vertical="top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3" fillId="0" borderId="0" xfId="0" applyFont="1" applyBorder="1"/>
    <xf numFmtId="0" fontId="11" fillId="3" borderId="0" xfId="0" applyFont="1" applyFill="1" applyBorder="1" applyAlignment="1">
      <alignment horizontal="left" vertical="top"/>
    </xf>
    <xf numFmtId="0" fontId="13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4" fillId="3" borderId="0" xfId="0" applyFont="1" applyFill="1" applyBorder="1"/>
    <xf numFmtId="0" fontId="1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1" xfId="2" applyFont="1" applyBorder="1" applyAlignment="1" applyProtection="1">
      <alignment horizontal="left" vertical="top" wrapText="1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 applyProtection="1">
      <alignment horizontal="left" vertical="top" wrapText="1"/>
      <protection locked="0"/>
    </xf>
    <xf numFmtId="0" fontId="14" fillId="0" borderId="0" xfId="0" applyFont="1" applyBorder="1" applyAlignment="1"/>
    <xf numFmtId="0" fontId="10" fillId="0" borderId="5" xfId="0" applyFont="1" applyBorder="1"/>
    <xf numFmtId="0" fontId="10" fillId="0" borderId="1" xfId="0" applyFont="1" applyBorder="1"/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2" fontId="6" fillId="0" borderId="1" xfId="0" applyNumberFormat="1" applyFont="1" applyBorder="1" applyAlignment="1" applyProtection="1">
      <alignment horizontal="left" vertical="top" wrapText="1"/>
    </xf>
    <xf numFmtId="0" fontId="12" fillId="0" borderId="0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168" fontId="6" fillId="0" borderId="1" xfId="0" applyNumberFormat="1" applyFont="1" applyBorder="1" applyAlignment="1">
      <alignment horizontal="left" vertical="top" wrapText="1"/>
    </xf>
    <xf numFmtId="0" fontId="0" fillId="0" borderId="0" xfId="0" applyFont="1" applyBorder="1"/>
    <xf numFmtId="0" fontId="19" fillId="2" borderId="0" xfId="0" applyFont="1" applyFill="1" applyBorder="1" applyAlignment="1">
      <alignment wrapText="1"/>
    </xf>
    <xf numFmtId="0" fontId="21" fillId="2" borderId="1" xfId="0" applyFont="1" applyFill="1" applyBorder="1" applyAlignment="1">
      <alignment horizontal="left" vertical="top" wrapText="1"/>
    </xf>
    <xf numFmtId="165" fontId="12" fillId="0" borderId="1" xfId="1" applyNumberFormat="1" applyFont="1" applyBorder="1" applyAlignment="1" applyProtection="1">
      <alignment horizontal="left" vertical="top"/>
    </xf>
    <xf numFmtId="0" fontId="23" fillId="2" borderId="1" xfId="0" applyFont="1" applyFill="1" applyBorder="1" applyAlignment="1">
      <alignment horizontal="left" vertical="top" wrapText="1"/>
    </xf>
    <xf numFmtId="165" fontId="24" fillId="0" borderId="1" xfId="1" applyNumberFormat="1" applyFont="1" applyBorder="1" applyAlignment="1" applyProtection="1">
      <alignment horizontal="left" vertical="top"/>
    </xf>
    <xf numFmtId="164" fontId="24" fillId="0" borderId="1" xfId="1" applyNumberFormat="1" applyFont="1" applyBorder="1" applyAlignment="1" applyProtection="1">
      <alignment horizontal="left" vertical="top"/>
    </xf>
    <xf numFmtId="0" fontId="15" fillId="0" borderId="1" xfId="0" applyFont="1" applyBorder="1" applyAlignment="1">
      <alignment horizontal="left" vertical="top"/>
    </xf>
    <xf numFmtId="165" fontId="18" fillId="0" borderId="1" xfId="1" applyNumberFormat="1" applyFont="1" applyBorder="1" applyAlignment="1" applyProtection="1">
      <alignment horizontal="left" vertical="top"/>
    </xf>
    <xf numFmtId="164" fontId="18" fillId="0" borderId="1" xfId="1" applyNumberFormat="1" applyFont="1" applyBorder="1" applyAlignment="1" applyProtection="1">
      <alignment horizontal="left" vertical="top"/>
    </xf>
    <xf numFmtId="2" fontId="23" fillId="2" borderId="1" xfId="0" applyNumberFormat="1" applyFont="1" applyFill="1" applyBorder="1" applyAlignment="1" applyProtection="1">
      <alignment horizontal="left" vertical="top" wrapText="1"/>
    </xf>
    <xf numFmtId="2" fontId="6" fillId="0" borderId="1" xfId="0" applyNumberFormat="1" applyFont="1" applyBorder="1" applyAlignment="1" applyProtection="1">
      <alignment horizontal="left" vertical="top" wrapText="1"/>
      <protection locked="0"/>
    </xf>
    <xf numFmtId="2" fontId="6" fillId="0" borderId="1" xfId="0" applyNumberFormat="1" applyFont="1" applyBorder="1" applyAlignment="1" applyProtection="1">
      <alignment horizontal="left" vertical="top"/>
      <protection locked="0"/>
    </xf>
    <xf numFmtId="165" fontId="17" fillId="0" borderId="1" xfId="1" applyNumberFormat="1" applyFont="1" applyBorder="1" applyAlignment="1" applyProtection="1">
      <alignment horizontal="left" vertical="top"/>
      <protection locked="0"/>
    </xf>
    <xf numFmtId="164" fontId="17" fillId="0" borderId="1" xfId="1" applyNumberFormat="1" applyFont="1" applyBorder="1" applyAlignment="1" applyProtection="1">
      <alignment horizontal="left" vertical="top"/>
    </xf>
    <xf numFmtId="165" fontId="18" fillId="0" borderId="1" xfId="1" applyNumberFormat="1" applyFont="1" applyBorder="1" applyAlignment="1" applyProtection="1">
      <alignment horizontal="left" vertical="top"/>
      <protection locked="0"/>
    </xf>
    <xf numFmtId="0" fontId="23" fillId="2" borderId="1" xfId="0" applyFont="1" applyFill="1" applyBorder="1" applyAlignment="1" applyProtection="1">
      <alignment horizontal="left" vertical="top" wrapText="1"/>
    </xf>
    <xf numFmtId="165" fontId="18" fillId="0" borderId="1" xfId="1" applyNumberFormat="1" applyFont="1" applyBorder="1" applyAlignment="1" applyProtection="1">
      <alignment horizontal="left" vertical="top" wrapText="1"/>
      <protection locked="0"/>
    </xf>
    <xf numFmtId="0" fontId="23" fillId="2" borderId="1" xfId="2" applyFont="1" applyFill="1" applyBorder="1" applyAlignment="1" applyProtection="1">
      <alignment horizontal="left" vertical="top" wrapText="1"/>
    </xf>
    <xf numFmtId="165" fontId="17" fillId="0" borderId="1" xfId="1" applyNumberFormat="1" applyFont="1" applyBorder="1" applyAlignment="1" applyProtection="1">
      <alignment horizontal="left" vertical="top" wrapText="1"/>
      <protection locked="0"/>
    </xf>
    <xf numFmtId="0" fontId="23" fillId="2" borderId="1" xfId="0" applyFont="1" applyFill="1" applyBorder="1" applyAlignment="1" applyProtection="1">
      <alignment horizontal="left" vertical="top" wrapText="1"/>
      <protection locked="0"/>
    </xf>
    <xf numFmtId="0" fontId="12" fillId="3" borderId="1" xfId="0" applyFont="1" applyFill="1" applyBorder="1" applyAlignment="1">
      <alignment horizontal="left" vertical="top"/>
    </xf>
    <xf numFmtId="0" fontId="23" fillId="2" borderId="1" xfId="0" applyFont="1" applyFill="1" applyBorder="1" applyAlignment="1" applyProtection="1">
      <alignment horizontal="left" vertical="top" wrapText="1" shrinkToFit="1"/>
      <protection locked="0"/>
    </xf>
    <xf numFmtId="0" fontId="6" fillId="3" borderId="1" xfId="0" applyFont="1" applyFill="1" applyBorder="1" applyAlignment="1" applyProtection="1">
      <alignment horizontal="left" vertical="top" wrapText="1" shrinkToFit="1"/>
      <protection locked="0"/>
    </xf>
    <xf numFmtId="165" fontId="17" fillId="3" borderId="1" xfId="1" applyNumberFormat="1" applyFont="1" applyFill="1" applyBorder="1" applyAlignment="1" applyProtection="1">
      <alignment horizontal="left" vertical="top" wrapText="1"/>
      <protection locked="0"/>
    </xf>
    <xf numFmtId="164" fontId="17" fillId="3" borderId="1" xfId="1" applyNumberFormat="1" applyFont="1" applyFill="1" applyBorder="1" applyAlignment="1" applyProtection="1">
      <alignment horizontal="left" vertical="top"/>
    </xf>
    <xf numFmtId="165" fontId="17" fillId="0" borderId="1" xfId="1" applyNumberFormat="1" applyFont="1" applyBorder="1" applyAlignment="1" applyProtection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165" fontId="17" fillId="3" borderId="1" xfId="1" applyNumberFormat="1" applyFont="1" applyFill="1" applyBorder="1" applyAlignment="1" applyProtection="1">
      <alignment horizontal="left" vertical="top"/>
    </xf>
    <xf numFmtId="0" fontId="6" fillId="3" borderId="1" xfId="0" applyFont="1" applyFill="1" applyBorder="1" applyAlignment="1" applyProtection="1">
      <alignment horizontal="left" vertical="top" wrapText="1"/>
    </xf>
    <xf numFmtId="165" fontId="6" fillId="3" borderId="1" xfId="1" applyNumberFormat="1" applyFont="1" applyFill="1" applyBorder="1" applyAlignment="1" applyProtection="1">
      <alignment horizontal="left" vertical="top" wrapText="1"/>
      <protection locked="0"/>
    </xf>
    <xf numFmtId="164" fontId="6" fillId="3" borderId="1" xfId="1" applyNumberFormat="1" applyFont="1" applyFill="1" applyBorder="1" applyAlignment="1" applyProtection="1">
      <alignment horizontal="left" vertical="top"/>
    </xf>
    <xf numFmtId="0" fontId="15" fillId="3" borderId="1" xfId="0" applyFont="1" applyFill="1" applyBorder="1" applyAlignment="1" applyProtection="1">
      <alignment horizontal="left" vertical="top" wrapText="1"/>
    </xf>
    <xf numFmtId="165" fontId="18" fillId="3" borderId="1" xfId="1" applyNumberFormat="1" applyFont="1" applyFill="1" applyBorder="1" applyAlignment="1" applyProtection="1">
      <alignment horizontal="left" vertical="top" wrapText="1"/>
      <protection locked="0"/>
    </xf>
    <xf numFmtId="164" fontId="18" fillId="3" borderId="1" xfId="1" applyNumberFormat="1" applyFont="1" applyFill="1" applyBorder="1" applyAlignment="1" applyProtection="1">
      <alignment horizontal="left" vertical="top"/>
    </xf>
    <xf numFmtId="16" fontId="23" fillId="2" borderId="1" xfId="2" applyNumberFormat="1" applyFont="1" applyFill="1" applyBorder="1" applyAlignment="1" applyProtection="1">
      <alignment horizontal="left" vertical="top" wrapText="1"/>
    </xf>
    <xf numFmtId="16" fontId="6" fillId="0" borderId="1" xfId="2" applyNumberFormat="1" applyFont="1" applyBorder="1" applyAlignment="1" applyProtection="1">
      <alignment horizontal="left" vertical="top" wrapText="1"/>
    </xf>
    <xf numFmtId="165" fontId="25" fillId="0" borderId="1" xfId="1" applyNumberFormat="1" applyFont="1" applyBorder="1" applyAlignment="1" applyProtection="1">
      <alignment horizontal="left" vertical="top"/>
    </xf>
    <xf numFmtId="164" fontId="25" fillId="0" borderId="1" xfId="1" applyNumberFormat="1" applyFont="1" applyBorder="1" applyAlignment="1" applyProtection="1">
      <alignment horizontal="left" vertical="top"/>
    </xf>
    <xf numFmtId="165" fontId="26" fillId="0" borderId="1" xfId="1" applyNumberFormat="1" applyFont="1" applyBorder="1" applyAlignment="1" applyProtection="1">
      <alignment horizontal="left" vertical="top"/>
    </xf>
    <xf numFmtId="164" fontId="26" fillId="0" borderId="1" xfId="1" applyNumberFormat="1" applyFont="1" applyBorder="1" applyAlignment="1" applyProtection="1">
      <alignment horizontal="left" vertical="top"/>
    </xf>
    <xf numFmtId="165" fontId="15" fillId="0" borderId="1" xfId="1" applyNumberFormat="1" applyFont="1" applyBorder="1" applyAlignment="1" applyProtection="1">
      <alignment horizontal="left" vertical="top"/>
    </xf>
    <xf numFmtId="164" fontId="15" fillId="0" borderId="1" xfId="1" applyNumberFormat="1" applyFont="1" applyBorder="1" applyAlignment="1" applyProtection="1">
      <alignment horizontal="left" vertical="top"/>
    </xf>
    <xf numFmtId="0" fontId="24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17" fillId="3" borderId="1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6" fillId="4" borderId="1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horizontal="left" vertical="top"/>
    </xf>
    <xf numFmtId="166" fontId="15" fillId="0" borderId="1" xfId="1" applyFont="1" applyBorder="1" applyAlignment="1" applyProtection="1">
      <alignment horizontal="left" vertical="top"/>
    </xf>
    <xf numFmtId="0" fontId="27" fillId="0" borderId="0" xfId="0" applyFont="1" applyBorder="1" applyAlignment="1">
      <alignment wrapText="1"/>
    </xf>
    <xf numFmtId="0" fontId="7" fillId="0" borderId="0" xfId="0" applyFont="1" applyBorder="1" applyAlignment="1"/>
    <xf numFmtId="165" fontId="23" fillId="0" borderId="0" xfId="1" applyNumberFormat="1" applyFont="1" applyBorder="1" applyAlignment="1" applyProtection="1"/>
    <xf numFmtId="164" fontId="23" fillId="0" borderId="0" xfId="1" applyNumberFormat="1" applyFont="1" applyBorder="1" applyAlignment="1" applyProtection="1"/>
    <xf numFmtId="0" fontId="23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/>
    </xf>
    <xf numFmtId="165" fontId="23" fillId="0" borderId="0" xfId="1" applyNumberFormat="1" applyFont="1" applyBorder="1" applyAlignment="1" applyProtection="1">
      <alignment horizontal="right"/>
    </xf>
    <xf numFmtId="164" fontId="23" fillId="0" borderId="0" xfId="1" applyNumberFormat="1" applyFont="1" applyBorder="1" applyAlignment="1" applyProtection="1">
      <alignment horizontal="right"/>
    </xf>
    <xf numFmtId="0" fontId="1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 vertical="center"/>
    </xf>
    <xf numFmtId="165" fontId="21" fillId="0" borderId="3" xfId="1" applyNumberFormat="1" applyFont="1" applyBorder="1" applyAlignment="1" applyProtection="1">
      <alignment horizontal="center" vertical="center"/>
    </xf>
    <xf numFmtId="164" fontId="21" fillId="0" borderId="1" xfId="1" applyNumberFormat="1" applyFont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left" vertical="top" wrapText="1"/>
      <protection locked="0"/>
    </xf>
    <xf numFmtId="0" fontId="7" fillId="0" borderId="2" xfId="0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7" fillId="0" borderId="1" xfId="2" applyFont="1" applyBorder="1" applyAlignment="1" applyProtection="1">
      <alignment horizontal="left" vertical="top" wrapText="1"/>
      <protection locked="0"/>
    </xf>
    <xf numFmtId="165" fontId="29" fillId="0" borderId="3" xfId="1" applyNumberFormat="1" applyFont="1" applyBorder="1" applyAlignment="1" applyProtection="1">
      <alignment horizontal="right" wrapText="1"/>
      <protection locked="0"/>
    </xf>
    <xf numFmtId="164" fontId="29" fillId="0" borderId="1" xfId="1" applyNumberFormat="1" applyFont="1" applyBorder="1" applyAlignment="1" applyProtection="1"/>
    <xf numFmtId="0" fontId="0" fillId="0" borderId="1" xfId="0" applyFont="1" applyBorder="1"/>
    <xf numFmtId="0" fontId="27" fillId="0" borderId="1" xfId="0" applyFont="1" applyBorder="1" applyAlignment="1" applyProtection="1">
      <alignment horizontal="left" wrapText="1"/>
      <protection locked="0"/>
    </xf>
    <xf numFmtId="0" fontId="7" fillId="0" borderId="1" xfId="0" applyFont="1" applyBorder="1" applyAlignment="1" applyProtection="1">
      <alignment horizontal="left" wrapText="1"/>
      <protection locked="0"/>
    </xf>
    <xf numFmtId="0" fontId="7" fillId="0" borderId="4" xfId="0" applyFont="1" applyBorder="1" applyAlignment="1" applyProtection="1">
      <alignment horizontal="left" wrapText="1"/>
      <protection locked="0"/>
    </xf>
    <xf numFmtId="165" fontId="29" fillId="0" borderId="1" xfId="1" applyNumberFormat="1" applyFont="1" applyBorder="1" applyAlignment="1" applyProtection="1">
      <alignment horizontal="right" wrapText="1"/>
      <protection locked="0"/>
    </xf>
    <xf numFmtId="0" fontId="27" fillId="0" borderId="1" xfId="0" applyFont="1" applyBorder="1" applyAlignment="1">
      <alignment horizontal="left" vertical="top" wrapText="1"/>
    </xf>
    <xf numFmtId="0" fontId="7" fillId="0" borderId="2" xfId="2" applyFont="1" applyBorder="1" applyAlignment="1" applyProtection="1">
      <alignment horizontal="left" vertical="top" wrapText="1"/>
    </xf>
    <xf numFmtId="0" fontId="7" fillId="0" borderId="1" xfId="2" applyFont="1" applyBorder="1" applyAlignment="1" applyProtection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5" fontId="30" fillId="0" borderId="3" xfId="1" applyNumberFormat="1" applyFont="1" applyBorder="1" applyAlignment="1" applyProtection="1">
      <alignment horizontal="right" wrapText="1"/>
      <protection locked="0"/>
    </xf>
    <xf numFmtId="164" fontId="30" fillId="0" borderId="1" xfId="1" applyNumberFormat="1" applyFont="1" applyBorder="1" applyAlignment="1" applyProtection="1"/>
    <xf numFmtId="0" fontId="27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>
      <alignment wrapText="1"/>
    </xf>
    <xf numFmtId="0" fontId="7" fillId="0" borderId="6" xfId="0" applyFont="1" applyBorder="1" applyAlignment="1" applyProtection="1">
      <alignment wrapText="1"/>
      <protection locked="0"/>
    </xf>
    <xf numFmtId="0" fontId="7" fillId="0" borderId="6" xfId="0" applyFont="1" applyBorder="1" applyAlignment="1" applyProtection="1">
      <alignment horizontal="left"/>
      <protection locked="0"/>
    </xf>
    <xf numFmtId="165" fontId="30" fillId="0" borderId="1" xfId="1" applyNumberFormat="1" applyFont="1" applyBorder="1" applyAlignment="1" applyProtection="1">
      <alignment horizontal="right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7" xfId="0" applyFont="1" applyBorder="1" applyAlignment="1" applyProtection="1">
      <alignment wrapText="1"/>
      <protection locked="0"/>
    </xf>
    <xf numFmtId="0" fontId="7" fillId="0" borderId="7" xfId="0" applyFont="1" applyBorder="1" applyAlignment="1" applyProtection="1">
      <alignment horizontal="left"/>
      <protection locked="0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 applyProtection="1">
      <alignment horizontal="left" vertical="top"/>
      <protection locked="0"/>
    </xf>
    <xf numFmtId="165" fontId="30" fillId="0" borderId="3" xfId="1" applyNumberFormat="1" applyFont="1" applyBorder="1" applyAlignment="1" applyProtection="1">
      <alignment horizontal="right"/>
    </xf>
    <xf numFmtId="0" fontId="1" fillId="3" borderId="1" xfId="0" applyFont="1" applyFill="1" applyBorder="1"/>
    <xf numFmtId="0" fontId="27" fillId="3" borderId="1" xfId="0" applyFont="1" applyFill="1" applyBorder="1" applyAlignment="1" applyProtection="1">
      <alignment horizontal="left" vertical="top" wrapText="1"/>
      <protection locked="0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 applyProtection="1">
      <alignment horizontal="left" vertical="top" wrapText="1"/>
      <protection locked="0"/>
    </xf>
    <xf numFmtId="0" fontId="7" fillId="3" borderId="1" xfId="0" applyFont="1" applyFill="1" applyBorder="1" applyAlignment="1" applyProtection="1">
      <alignment horizontal="left" vertical="top"/>
      <protection locked="0"/>
    </xf>
    <xf numFmtId="165" fontId="30" fillId="3" borderId="1" xfId="1" applyNumberFormat="1" applyFont="1" applyFill="1" applyBorder="1" applyAlignment="1" applyProtection="1">
      <alignment horizontal="left" vertical="top"/>
    </xf>
    <xf numFmtId="164" fontId="30" fillId="3" borderId="1" xfId="1" applyNumberFormat="1" applyFont="1" applyFill="1" applyBorder="1" applyAlignment="1" applyProtection="1">
      <alignment horizontal="left" vertical="top"/>
    </xf>
    <xf numFmtId="0" fontId="7" fillId="0" borderId="4" xfId="0" applyFont="1" applyBorder="1" applyAlignment="1" applyProtection="1">
      <alignment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27" fillId="3" borderId="1" xfId="0" applyFont="1" applyFill="1" applyBorder="1" applyAlignment="1">
      <alignment horizontal="left" vertical="top" wrapText="1"/>
    </xf>
    <xf numFmtId="165" fontId="25" fillId="3" borderId="1" xfId="1" applyNumberFormat="1" applyFont="1" applyFill="1" applyBorder="1" applyAlignment="1" applyProtection="1">
      <alignment horizontal="left" vertical="top"/>
    </xf>
    <xf numFmtId="164" fontId="25" fillId="3" borderId="1" xfId="1" applyNumberFormat="1" applyFont="1" applyFill="1" applyBorder="1" applyAlignment="1" applyProtection="1">
      <alignment horizontal="left" vertical="top"/>
    </xf>
    <xf numFmtId="0" fontId="27" fillId="0" borderId="1" xfId="0" applyFont="1" applyBorder="1" applyAlignment="1" applyProtection="1">
      <alignment horizontal="left" vertical="top" wrapText="1" shrinkToFit="1"/>
      <protection locked="0"/>
    </xf>
    <xf numFmtId="0" fontId="7" fillId="0" borderId="1" xfId="0" applyFont="1" applyBorder="1" applyAlignment="1" applyProtection="1">
      <alignment horizontal="left" vertical="top" wrapText="1" shrinkToFit="1"/>
      <protection locked="0"/>
    </xf>
    <xf numFmtId="0" fontId="7" fillId="0" borderId="1" xfId="0" applyFont="1" applyBorder="1" applyAlignment="1">
      <alignment horizontal="left" vertical="top"/>
    </xf>
    <xf numFmtId="165" fontId="29" fillId="0" borderId="3" xfId="1" applyNumberFormat="1" applyFont="1" applyBorder="1" applyAlignment="1" applyProtection="1"/>
    <xf numFmtId="164" fontId="31" fillId="0" borderId="1" xfId="1" applyNumberFormat="1" applyFont="1" applyBorder="1" applyAlignment="1" applyProtection="1"/>
    <xf numFmtId="0" fontId="27" fillId="0" borderId="7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4" xfId="0" applyFont="1" applyBorder="1" applyAlignment="1"/>
    <xf numFmtId="0" fontId="7" fillId="0" borderId="4" xfId="0" applyFont="1" applyBorder="1" applyAlignment="1">
      <alignment horizontal="left"/>
    </xf>
    <xf numFmtId="165" fontId="32" fillId="0" borderId="7" xfId="1" applyNumberFormat="1" applyFont="1" applyBorder="1" applyAlignment="1" applyProtection="1"/>
    <xf numFmtId="164" fontId="32" fillId="0" borderId="7" xfId="1" applyNumberFormat="1" applyFont="1" applyBorder="1" applyAlignment="1" applyProtection="1"/>
    <xf numFmtId="0" fontId="27" fillId="0" borderId="1" xfId="0" applyFont="1" applyBorder="1" applyAlignment="1">
      <alignment wrapText="1"/>
    </xf>
    <xf numFmtId="0" fontId="7" fillId="0" borderId="1" xfId="0" applyFont="1" applyBorder="1" applyAlignment="1">
      <alignment horizontal="left"/>
    </xf>
    <xf numFmtId="165" fontId="32" fillId="0" borderId="1" xfId="1" applyNumberFormat="1" applyFont="1" applyBorder="1" applyAlignment="1" applyProtection="1"/>
    <xf numFmtId="164" fontId="32" fillId="0" borderId="1" xfId="1" applyNumberFormat="1" applyFont="1" applyBorder="1" applyAlignment="1" applyProtection="1"/>
    <xf numFmtId="0" fontId="7" fillId="3" borderId="1" xfId="0" applyFont="1" applyFill="1" applyBorder="1" applyAlignment="1">
      <alignment horizontal="left" vertical="top"/>
    </xf>
    <xf numFmtId="165" fontId="31" fillId="3" borderId="1" xfId="1" applyNumberFormat="1" applyFont="1" applyFill="1" applyBorder="1" applyAlignment="1" applyProtection="1">
      <alignment horizontal="left" vertical="top"/>
    </xf>
    <xf numFmtId="164" fontId="31" fillId="3" borderId="1" xfId="1" applyNumberFormat="1" applyFont="1" applyFill="1" applyBorder="1" applyAlignment="1" applyProtection="1">
      <alignment horizontal="left" vertical="top"/>
    </xf>
    <xf numFmtId="0" fontId="27" fillId="0" borderId="0" xfId="0" applyFont="1" applyBorder="1" applyAlignment="1">
      <alignment horizontal="left" vertical="top" wrapText="1"/>
    </xf>
    <xf numFmtId="165" fontId="21" fillId="0" borderId="0" xfId="1" applyNumberFormat="1" applyFont="1" applyBorder="1" applyAlignment="1" applyProtection="1"/>
    <xf numFmtId="164" fontId="21" fillId="0" borderId="0" xfId="1" applyNumberFormat="1" applyFont="1" applyBorder="1" applyAlignment="1" applyProtection="1"/>
    <xf numFmtId="0" fontId="28" fillId="0" borderId="0" xfId="0" applyFont="1" applyBorder="1" applyAlignment="1">
      <alignment wrapText="1"/>
    </xf>
    <xf numFmtId="0" fontId="33" fillId="3" borderId="1" xfId="0" applyFont="1" applyFill="1" applyBorder="1" applyAlignment="1" applyProtection="1">
      <alignment horizontal="left" vertical="top" wrapText="1"/>
      <protection locked="0"/>
    </xf>
    <xf numFmtId="165" fontId="34" fillId="3" borderId="1" xfId="1" applyNumberFormat="1" applyFont="1" applyFill="1" applyBorder="1" applyAlignment="1" applyProtection="1">
      <alignment horizontal="right"/>
    </xf>
    <xf numFmtId="164" fontId="34" fillId="3" borderId="1" xfId="1" applyNumberFormat="1" applyFont="1" applyFill="1" applyBorder="1" applyAlignment="1" applyProtection="1"/>
    <xf numFmtId="0" fontId="0" fillId="0" borderId="8" xfId="0" applyFont="1" applyBorder="1"/>
    <xf numFmtId="0" fontId="23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/>
    <xf numFmtId="0" fontId="21" fillId="0" borderId="1" xfId="0" applyFont="1" applyBorder="1"/>
    <xf numFmtId="0" fontId="21" fillId="0" borderId="2" xfId="0" applyFont="1" applyBorder="1"/>
    <xf numFmtId="167" fontId="22" fillId="0" borderId="1" xfId="1" applyNumberFormat="1" applyFont="1" applyBorder="1" applyAlignment="1" applyProtection="1">
      <alignment horizontal="center" vertical="center" wrapText="1"/>
    </xf>
    <xf numFmtId="0" fontId="29" fillId="0" borderId="1" xfId="0" applyFont="1" applyBorder="1"/>
    <xf numFmtId="0" fontId="29" fillId="0" borderId="2" xfId="0" applyFont="1" applyBorder="1"/>
    <xf numFmtId="0" fontId="7" fillId="0" borderId="1" xfId="0" applyFont="1" applyBorder="1" applyAlignment="1">
      <alignment horizontal="center" vertical="top"/>
    </xf>
    <xf numFmtId="0" fontId="7" fillId="0" borderId="4" xfId="0" applyFont="1" applyBorder="1" applyAlignment="1">
      <alignment horizontal="center"/>
    </xf>
    <xf numFmtId="0" fontId="30" fillId="0" borderId="1" xfId="0" applyFont="1" applyBorder="1"/>
    <xf numFmtId="0" fontId="30" fillId="0" borderId="2" xfId="0" applyFont="1" applyBorder="1"/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30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top"/>
    </xf>
    <xf numFmtId="0" fontId="0" fillId="0" borderId="0" xfId="0" applyFont="1" applyBorder="1" applyAlignment="1">
      <alignment horizontal="left" vertical="top"/>
    </xf>
    <xf numFmtId="0" fontId="35" fillId="0" borderId="7" xfId="0" applyFont="1" applyBorder="1"/>
    <xf numFmtId="0" fontId="35" fillId="0" borderId="1" xfId="0" applyFont="1" applyBorder="1"/>
    <xf numFmtId="0" fontId="29" fillId="3" borderId="1" xfId="0" applyFont="1" applyFill="1" applyBorder="1" applyAlignment="1">
      <alignment horizontal="left" vertical="top"/>
    </xf>
    <xf numFmtId="166" fontId="0" fillId="0" borderId="0" xfId="1" applyFont="1" applyBorder="1" applyAlignment="1" applyProtection="1"/>
    <xf numFmtId="0" fontId="34" fillId="3" borderId="1" xfId="0" applyFont="1" applyFill="1" applyBorder="1"/>
    <xf numFmtId="0" fontId="33" fillId="3" borderId="1" xfId="0" applyFont="1" applyFill="1" applyBorder="1" applyAlignment="1">
      <alignment horizontal="center" vertical="top"/>
    </xf>
    <xf numFmtId="0" fontId="0" fillId="3" borderId="0" xfId="0" applyFont="1" applyFill="1" applyBorder="1" applyAlignment="1">
      <alignment horizontal="left" vertical="top"/>
    </xf>
    <xf numFmtId="0" fontId="11" fillId="3" borderId="0" xfId="0" applyFont="1" applyFill="1" applyBorder="1" applyAlignment="1">
      <alignment horizontal="center" vertical="center"/>
    </xf>
    <xf numFmtId="0" fontId="0" fillId="0" borderId="1" xfId="0" applyBorder="1"/>
    <xf numFmtId="0" fontId="0" fillId="6" borderId="0" xfId="0" applyFont="1" applyFill="1" applyBorder="1"/>
    <xf numFmtId="0" fontId="0" fillId="5" borderId="0" xfId="0" applyFont="1" applyFill="1" applyBorder="1"/>
    <xf numFmtId="0" fontId="0" fillId="5" borderId="0" xfId="0" applyFill="1" applyBorder="1"/>
    <xf numFmtId="0" fontId="0" fillId="5" borderId="0" xfId="0" applyFill="1"/>
    <xf numFmtId="0" fontId="9" fillId="6" borderId="0" xfId="0" applyFont="1" applyFill="1"/>
    <xf numFmtId="0" fontId="9" fillId="6" borderId="0" xfId="0" applyFont="1" applyFill="1" applyBorder="1"/>
    <xf numFmtId="0" fontId="0" fillId="7" borderId="0" xfId="0" applyFont="1" applyFill="1" applyBorder="1"/>
    <xf numFmtId="0" fontId="12" fillId="0" borderId="5" xfId="0" applyFont="1" applyBorder="1" applyAlignment="1">
      <alignment horizontal="left" vertical="top"/>
    </xf>
    <xf numFmtId="0" fontId="0" fillId="0" borderId="0" xfId="0" applyFont="1" applyFill="1" applyBorder="1"/>
    <xf numFmtId="0" fontId="37" fillId="0" borderId="0" xfId="0" applyFont="1" applyFill="1" applyBorder="1" applyAlignment="1">
      <alignment horizontal="left" vertical="top"/>
    </xf>
    <xf numFmtId="0" fontId="9" fillId="0" borderId="0" xfId="0" applyFont="1" applyFill="1" applyBorder="1"/>
    <xf numFmtId="0" fontId="9" fillId="0" borderId="0" xfId="0" applyFont="1" applyFill="1"/>
    <xf numFmtId="0" fontId="0" fillId="0" borderId="0" xfId="0" applyFill="1"/>
    <xf numFmtId="0" fontId="15" fillId="0" borderId="0" xfId="0" applyFont="1" applyFill="1" applyAlignment="1">
      <alignment horizontal="left" vertical="top"/>
    </xf>
    <xf numFmtId="0" fontId="0" fillId="0" borderId="0" xfId="0" applyFill="1" applyBorder="1"/>
    <xf numFmtId="0" fontId="15" fillId="0" borderId="0" xfId="0" applyFont="1" applyFill="1" applyBorder="1" applyAlignment="1">
      <alignment horizontal="left" vertical="top"/>
    </xf>
    <xf numFmtId="2" fontId="15" fillId="0" borderId="0" xfId="0" applyNumberFormat="1" applyFont="1" applyBorder="1"/>
    <xf numFmtId="0" fontId="15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vertical="center"/>
    </xf>
    <xf numFmtId="0" fontId="6" fillId="2" borderId="0" xfId="0" applyFont="1" applyFill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4" fontId="15" fillId="0" borderId="0" xfId="0" applyNumberFormat="1" applyFont="1" applyFill="1" applyAlignment="1">
      <alignment horizontal="left" vertical="top"/>
    </xf>
    <xf numFmtId="0" fontId="27" fillId="0" borderId="0" xfId="0" applyFont="1" applyFill="1" applyBorder="1" applyAlignment="1">
      <alignment horizontal="left" vertical="top" wrapText="1"/>
    </xf>
    <xf numFmtId="4" fontId="27" fillId="0" borderId="0" xfId="0" applyNumberFormat="1" applyFont="1" applyFill="1" applyBorder="1" applyAlignment="1">
      <alignment horizontal="left" vertical="top" wrapText="1"/>
    </xf>
    <xf numFmtId="4" fontId="28" fillId="0" borderId="1" xfId="0" applyNumberFormat="1" applyFont="1" applyBorder="1" applyAlignment="1">
      <alignment horizontal="left" vertical="top" wrapText="1"/>
    </xf>
    <xf numFmtId="0" fontId="38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0" fontId="15" fillId="0" borderId="1" xfId="0" applyFont="1" applyFill="1" applyBorder="1" applyAlignment="1">
      <alignment horizontal="left" vertical="top"/>
    </xf>
    <xf numFmtId="4" fontId="15" fillId="0" borderId="1" xfId="0" applyNumberFormat="1" applyFont="1" applyFill="1" applyBorder="1" applyAlignment="1">
      <alignment horizontal="left" vertical="top"/>
    </xf>
    <xf numFmtId="0" fontId="15" fillId="0" borderId="1" xfId="2" applyFont="1" applyFill="1" applyBorder="1" applyAlignment="1" applyProtection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2" fontId="15" fillId="0" borderId="1" xfId="0" applyNumberFormat="1" applyFont="1" applyFill="1" applyBorder="1" applyAlignment="1" applyProtection="1">
      <alignment horizontal="left" vertical="top" wrapText="1"/>
    </xf>
    <xf numFmtId="0" fontId="15" fillId="0" borderId="1" xfId="0" applyFont="1" applyFill="1" applyBorder="1" applyAlignment="1" applyProtection="1">
      <alignment horizontal="left" vertical="top" wrapText="1"/>
    </xf>
    <xf numFmtId="16" fontId="1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 applyProtection="1">
      <alignment horizontal="left" vertical="top" wrapText="1"/>
    </xf>
    <xf numFmtId="0" fontId="27" fillId="0" borderId="1" xfId="0" applyFont="1" applyFill="1" applyBorder="1" applyAlignment="1" applyProtection="1">
      <alignment horizontal="left" vertical="top" wrapText="1"/>
      <protection locked="0"/>
    </xf>
    <xf numFmtId="0" fontId="27" fillId="0" borderId="1" xfId="0" applyFont="1" applyFill="1" applyBorder="1" applyAlignment="1">
      <alignment horizontal="left" vertical="top" wrapText="1"/>
    </xf>
    <xf numFmtId="165" fontId="27" fillId="0" borderId="1" xfId="0" applyNumberFormat="1" applyFont="1" applyFill="1" applyBorder="1" applyAlignment="1">
      <alignment horizontal="left" vertical="top" wrapText="1"/>
    </xf>
    <xf numFmtId="0" fontId="27" fillId="0" borderId="1" xfId="2" applyFont="1" applyFill="1" applyBorder="1" applyAlignment="1" applyProtection="1">
      <alignment horizontal="left" vertical="top" wrapText="1"/>
      <protection locked="0"/>
    </xf>
    <xf numFmtId="0" fontId="27" fillId="0" borderId="1" xfId="0" applyFont="1" applyFill="1" applyBorder="1" applyAlignment="1">
      <alignment horizontal="left" vertical="top"/>
    </xf>
    <xf numFmtId="165" fontId="27" fillId="0" borderId="1" xfId="0" applyNumberFormat="1" applyFont="1" applyFill="1" applyBorder="1" applyAlignment="1">
      <alignment horizontal="left" vertical="top"/>
    </xf>
    <xf numFmtId="0" fontId="27" fillId="0" borderId="1" xfId="2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6" fillId="0" borderId="4" xfId="0" applyFont="1" applyFill="1" applyBorder="1" applyAlignment="1">
      <alignment horizontal="left" vertical="top"/>
    </xf>
    <xf numFmtId="4" fontId="6" fillId="0" borderId="4" xfId="0" applyNumberFormat="1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 wrapText="1"/>
    </xf>
    <xf numFmtId="0" fontId="6" fillId="0" borderId="7" xfId="0" applyFont="1" applyFill="1" applyBorder="1" applyAlignment="1" applyProtection="1">
      <alignment horizontal="left" vertical="top" wrapText="1"/>
      <protection locked="0"/>
    </xf>
    <xf numFmtId="0" fontId="6" fillId="0" borderId="7" xfId="0" applyFont="1" applyFill="1" applyBorder="1" applyAlignment="1">
      <alignment horizontal="left" vertical="top"/>
    </xf>
    <xf numFmtId="4" fontId="6" fillId="0" borderId="7" xfId="0" applyNumberFormat="1" applyFont="1" applyFill="1" applyBorder="1" applyAlignment="1">
      <alignment horizontal="left" vertical="top"/>
    </xf>
    <xf numFmtId="4" fontId="15" fillId="0" borderId="7" xfId="0" applyNumberFormat="1" applyFont="1" applyFill="1" applyBorder="1" applyAlignment="1">
      <alignment horizontal="left" vertical="top"/>
    </xf>
    <xf numFmtId="4" fontId="27" fillId="0" borderId="1" xfId="0" applyNumberFormat="1" applyFont="1" applyFill="1" applyBorder="1" applyAlignment="1">
      <alignment horizontal="left" vertical="top" wrapText="1"/>
    </xf>
    <xf numFmtId="3" fontId="27" fillId="0" borderId="1" xfId="0" applyNumberFormat="1" applyFont="1" applyFill="1" applyBorder="1" applyAlignment="1">
      <alignment horizontal="left" vertical="top" wrapText="1"/>
    </xf>
    <xf numFmtId="0" fontId="28" fillId="2" borderId="1" xfId="0" applyFont="1" applyFill="1" applyBorder="1" applyAlignment="1">
      <alignment horizontal="left" vertical="top" wrapText="1"/>
    </xf>
    <xf numFmtId="0" fontId="39" fillId="0" borderId="1" xfId="0" applyFont="1" applyFill="1" applyBorder="1" applyAlignment="1">
      <alignment horizontal="left" vertical="top"/>
    </xf>
    <xf numFmtId="0" fontId="28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21" fillId="2" borderId="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wrapText="1"/>
    </xf>
  </cellXfs>
  <cellStyles count="3">
    <cellStyle name="Обычный" xfId="0" builtinId="0"/>
    <cellStyle name="Пояснение" xfId="2" builtinId="53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D1C24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2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EF413D"/>
      <rgbColor rgb="00666699"/>
      <rgbColor rgb="00969696"/>
      <rgbColor rgb="00003366"/>
      <rgbColor rgb="0000A65D"/>
      <rgbColor rgb="00111111"/>
      <rgbColor rgb="00333300"/>
      <rgbColor rgb="00BA131A"/>
      <rgbColor rgb="00CE181E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334645</xdr:colOff>
      <xdr:row>849</xdr:row>
      <xdr:rowOff>54855</xdr:rowOff>
    </xdr:from>
    <xdr:to>
      <xdr:col>13</xdr:col>
      <xdr:colOff>372445</xdr:colOff>
      <xdr:row>850</xdr:row>
      <xdr:rowOff>136935</xdr:rowOff>
    </xdr:to>
    <xdr:sp macro="" textlink="">
      <xdr:nvSpPr>
        <xdr:cNvPr id="2" name="Line 1"/>
        <xdr:cNvSpPr/>
      </xdr:nvSpPr>
      <xdr:spPr>
        <a:xfrm flipH="1" flipV="1">
          <a:off x="7323455" y="168634410"/>
          <a:ext cx="37465" cy="272415"/>
        </a:xfrm>
        <a:prstGeom prst="line">
          <a:avLst/>
        </a:prstGeom>
        <a:ln w="9360">
          <a:solidFill>
            <a:srgbClr val="3465A4"/>
          </a:solidFill>
          <a:miter/>
        </a:ln>
      </xdr:spPr>
      <xdr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90805</xdr:colOff>
      <xdr:row>852</xdr:row>
      <xdr:rowOff>148160</xdr:rowOff>
    </xdr:from>
    <xdr:to>
      <xdr:col>9</xdr:col>
      <xdr:colOff>258205</xdr:colOff>
      <xdr:row>854</xdr:row>
      <xdr:rowOff>80480</xdr:rowOff>
    </xdr:to>
    <xdr:sp macro="" textlink="">
      <xdr:nvSpPr>
        <xdr:cNvPr id="2" name="Line 1"/>
        <xdr:cNvSpPr/>
      </xdr:nvSpPr>
      <xdr:spPr>
        <a:xfrm flipH="1" flipV="1">
          <a:off x="7216775" y="156396690"/>
          <a:ext cx="167005" cy="255905"/>
        </a:xfrm>
        <a:prstGeom prst="line">
          <a:avLst/>
        </a:prstGeom>
        <a:ln w="9360">
          <a:solidFill>
            <a:srgbClr val="3465A4"/>
          </a:solidFill>
          <a:miter/>
        </a:ln>
      </xdr:spPr>
      <xdr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1930838</xdr:colOff>
      <xdr:row>733</xdr:row>
      <xdr:rowOff>81157</xdr:rowOff>
    </xdr:from>
    <xdr:to>
      <xdr:col>5</xdr:col>
      <xdr:colOff>2154739</xdr:colOff>
      <xdr:row>735</xdr:row>
      <xdr:rowOff>19912</xdr:rowOff>
    </xdr:to>
    <xdr:sp macro="" textlink="">
      <xdr:nvSpPr>
        <xdr:cNvPr id="2" name="Line 1"/>
        <xdr:cNvSpPr/>
      </xdr:nvSpPr>
      <xdr:spPr>
        <a:xfrm flipH="1" flipV="1">
          <a:off x="7310120" y="172086270"/>
          <a:ext cx="123825" cy="257810"/>
        </a:xfrm>
        <a:prstGeom prst="line">
          <a:avLst/>
        </a:prstGeom>
        <a:ln w="9360">
          <a:solidFill>
            <a:srgbClr val="3465A4"/>
          </a:solidFill>
          <a:miter/>
        </a:ln>
      </xdr:spPr>
      <xdr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36"/>
  <sheetViews>
    <sheetView showGridLines="0" workbookViewId="0">
      <selection activeCell="Q31" sqref="Q31"/>
    </sheetView>
  </sheetViews>
  <sheetFormatPr defaultColWidth="9" defaultRowHeight="15"/>
  <cols>
    <col min="1" max="1" width="5.140625" style="60" customWidth="1"/>
    <col min="2" max="2" width="48.85546875" style="112" customWidth="1"/>
    <col min="3" max="3" width="0.28515625" style="16" customWidth="1"/>
    <col min="4" max="4" width="17.28515625" style="16" customWidth="1"/>
    <col min="5" max="5" width="25.85546875" style="113" customWidth="1"/>
    <col min="6" max="6" width="14.140625" style="17" customWidth="1"/>
    <col min="7" max="7" width="0.42578125" style="114" hidden="1" customWidth="1"/>
    <col min="8" max="8" width="15.85546875" style="115" hidden="1" customWidth="1"/>
    <col min="9" max="10" width="1.5703125" style="116" hidden="1" customWidth="1"/>
    <col min="11" max="11" width="0.42578125" style="116" hidden="1" customWidth="1"/>
    <col min="12" max="12" width="10.7109375" style="117" customWidth="1"/>
    <col min="13" max="13" width="16.140625" style="2" hidden="1" customWidth="1"/>
    <col min="14" max="16" width="8.85546875" style="2" customWidth="1"/>
    <col min="17" max="17" width="12" style="51" customWidth="1"/>
    <col min="18" max="1023" width="8.85546875" style="2" customWidth="1"/>
    <col min="1024" max="1024" width="8.85546875"/>
  </cols>
  <sheetData>
    <row r="1" spans="1:17" ht="63" customHeight="1">
      <c r="B1" s="289" t="s">
        <v>0</v>
      </c>
      <c r="C1" s="290"/>
      <c r="D1" s="118"/>
      <c r="E1" s="119"/>
      <c r="F1" s="119"/>
      <c r="G1" s="120"/>
      <c r="H1" s="121"/>
      <c r="I1" s="198"/>
      <c r="J1" s="198"/>
      <c r="K1" s="198"/>
      <c r="L1" s="199"/>
      <c r="M1" s="20"/>
      <c r="N1" s="200"/>
    </row>
    <row r="2" spans="1:17" ht="39" customHeight="1">
      <c r="B2" s="289" t="s">
        <v>1</v>
      </c>
      <c r="C2" s="290"/>
      <c r="D2" s="118"/>
      <c r="E2" s="119"/>
      <c r="F2" s="119"/>
      <c r="G2" s="120"/>
      <c r="H2" s="121"/>
      <c r="I2" s="198"/>
      <c r="J2" s="198"/>
      <c r="K2" s="198"/>
      <c r="L2" s="199"/>
      <c r="M2" s="20"/>
      <c r="N2" s="200"/>
    </row>
    <row r="3" spans="1:17" ht="34.9" customHeight="1">
      <c r="B3" s="289" t="s">
        <v>2</v>
      </c>
      <c r="C3" s="290"/>
      <c r="D3" s="119"/>
      <c r="E3" s="119"/>
      <c r="F3" s="119"/>
      <c r="G3" s="120"/>
      <c r="H3" s="121"/>
      <c r="I3" s="198"/>
      <c r="J3" s="198"/>
      <c r="K3" s="198"/>
      <c r="L3" s="199"/>
      <c r="M3" s="20"/>
      <c r="N3" s="200"/>
    </row>
    <row r="4" spans="1:17" ht="42.6" customHeight="1">
      <c r="B4" s="289" t="s">
        <v>3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48"/>
      <c r="N4" s="48"/>
    </row>
    <row r="5" spans="1:17" s="1" customFormat="1" ht="63.75" customHeight="1">
      <c r="A5" s="122"/>
      <c r="B5" s="123" t="s">
        <v>4</v>
      </c>
      <c r="C5" s="124" t="s">
        <v>5</v>
      </c>
      <c r="D5" s="125" t="s">
        <v>6</v>
      </c>
      <c r="E5" s="126" t="s">
        <v>7</v>
      </c>
      <c r="F5" s="127" t="s">
        <v>8</v>
      </c>
      <c r="G5" s="128"/>
      <c r="H5" s="129"/>
      <c r="I5" s="201"/>
      <c r="J5" s="201"/>
      <c r="K5" s="202"/>
      <c r="L5" s="203" t="s">
        <v>9</v>
      </c>
      <c r="M5" s="22">
        <v>1.07</v>
      </c>
      <c r="N5" s="60"/>
      <c r="Q5" s="52"/>
    </row>
    <row r="6" spans="1:17" s="26" customFormat="1" ht="30">
      <c r="A6" s="122">
        <v>1</v>
      </c>
      <c r="B6" s="130" t="s">
        <v>10</v>
      </c>
      <c r="C6" s="131"/>
      <c r="D6" s="132" t="s">
        <v>11</v>
      </c>
      <c r="E6" s="133" t="s">
        <v>12</v>
      </c>
      <c r="F6" s="132" t="s">
        <v>13</v>
      </c>
      <c r="G6" s="134"/>
      <c r="H6" s="135"/>
      <c r="I6" s="204"/>
      <c r="J6" s="204"/>
      <c r="K6" s="205"/>
      <c r="L6" s="206">
        <v>900</v>
      </c>
      <c r="M6" s="49" t="e">
        <f>#REF!*1.07</f>
        <v>#REF!</v>
      </c>
      <c r="N6" s="42"/>
      <c r="O6" s="40"/>
      <c r="P6" s="40"/>
      <c r="Q6" s="36"/>
    </row>
    <row r="7" spans="1:17" s="26" customFormat="1" ht="45" hidden="1">
      <c r="A7" s="136">
        <v>62</v>
      </c>
      <c r="B7" s="137" t="s">
        <v>14</v>
      </c>
      <c r="C7" s="138"/>
      <c r="D7" s="139" t="s">
        <v>14</v>
      </c>
      <c r="E7" s="139" t="s">
        <v>14</v>
      </c>
      <c r="F7" s="139" t="s">
        <v>15</v>
      </c>
      <c r="G7" s="140"/>
      <c r="H7" s="135"/>
      <c r="I7" s="204"/>
      <c r="J7" s="204"/>
      <c r="K7" s="204"/>
      <c r="L7" s="207">
        <v>1</v>
      </c>
      <c r="M7" s="50" t="e">
        <f>#REF!*1.07</f>
        <v>#REF!</v>
      </c>
      <c r="N7" s="27"/>
      <c r="O7" s="25"/>
    </row>
    <row r="8" spans="1:17" s="25" customFormat="1" ht="81" customHeight="1">
      <c r="A8" s="136">
        <v>2</v>
      </c>
      <c r="B8" s="141" t="s">
        <v>16</v>
      </c>
      <c r="C8" s="142"/>
      <c r="D8" s="143" t="s">
        <v>17</v>
      </c>
      <c r="E8" s="144" t="s">
        <v>18</v>
      </c>
      <c r="F8" s="133" t="s">
        <v>15</v>
      </c>
      <c r="G8" s="145"/>
      <c r="H8" s="146"/>
      <c r="I8" s="208"/>
      <c r="J8" s="208"/>
      <c r="K8" s="209"/>
      <c r="L8" s="206">
        <v>50</v>
      </c>
      <c r="M8" s="49" t="e">
        <f>#REF!*1.07</f>
        <v>#REF!</v>
      </c>
      <c r="N8" s="42"/>
      <c r="O8" s="41"/>
      <c r="P8" s="41"/>
      <c r="Q8" s="36"/>
    </row>
    <row r="9" spans="1:17" s="25" customFormat="1" ht="45" hidden="1">
      <c r="A9" s="122">
        <v>163</v>
      </c>
      <c r="B9" s="147" t="s">
        <v>19</v>
      </c>
      <c r="C9" s="148"/>
      <c r="D9" s="149" t="s">
        <v>20</v>
      </c>
      <c r="E9" s="149" t="s">
        <v>21</v>
      </c>
      <c r="F9" s="150" t="s">
        <v>13</v>
      </c>
      <c r="G9" s="151"/>
      <c r="H9" s="146"/>
      <c r="I9" s="208"/>
      <c r="J9" s="208"/>
      <c r="K9" s="208"/>
      <c r="L9" s="210">
        <v>100</v>
      </c>
      <c r="M9" s="50" t="e">
        <f>#REF!*1.07</f>
        <v>#REF!</v>
      </c>
      <c r="N9" s="27"/>
    </row>
    <row r="10" spans="1:17" s="25" customFormat="1" ht="30" hidden="1">
      <c r="A10" s="136">
        <v>164</v>
      </c>
      <c r="B10" s="147" t="s">
        <v>22</v>
      </c>
      <c r="C10" s="148"/>
      <c r="D10" s="152" t="s">
        <v>22</v>
      </c>
      <c r="E10" s="152" t="s">
        <v>23</v>
      </c>
      <c r="F10" s="153" t="s">
        <v>13</v>
      </c>
      <c r="G10" s="151"/>
      <c r="H10" s="146"/>
      <c r="I10" s="208"/>
      <c r="J10" s="208"/>
      <c r="K10" s="208"/>
      <c r="L10" s="211">
        <v>30</v>
      </c>
      <c r="M10" s="50" t="e">
        <f>#REF!*1.07</f>
        <v>#REF!</v>
      </c>
      <c r="N10" s="27"/>
    </row>
    <row r="11" spans="1:17" s="25" customFormat="1" ht="30" hidden="1">
      <c r="A11" s="122">
        <v>165</v>
      </c>
      <c r="B11" s="147" t="s">
        <v>24</v>
      </c>
      <c r="C11" s="148"/>
      <c r="D11" s="152" t="s">
        <v>24</v>
      </c>
      <c r="E11" s="152" t="s">
        <v>25</v>
      </c>
      <c r="F11" s="153" t="s">
        <v>13</v>
      </c>
      <c r="G11" s="151"/>
      <c r="H11" s="146"/>
      <c r="I11" s="208"/>
      <c r="J11" s="208"/>
      <c r="K11" s="208"/>
      <c r="L11" s="211">
        <v>100</v>
      </c>
      <c r="M11" s="50" t="e">
        <f>#REF!*1.07</f>
        <v>#REF!</v>
      </c>
      <c r="N11" s="27"/>
    </row>
    <row r="12" spans="1:17" s="25" customFormat="1" ht="45" hidden="1">
      <c r="A12" s="136">
        <v>166</v>
      </c>
      <c r="B12" s="147" t="s">
        <v>26</v>
      </c>
      <c r="C12" s="148"/>
      <c r="D12" s="152" t="s">
        <v>26</v>
      </c>
      <c r="E12" s="152" t="s">
        <v>27</v>
      </c>
      <c r="F12" s="153" t="s">
        <v>13</v>
      </c>
      <c r="G12" s="151"/>
      <c r="H12" s="146"/>
      <c r="I12" s="208"/>
      <c r="J12" s="208"/>
      <c r="K12" s="208"/>
      <c r="L12" s="211">
        <v>50</v>
      </c>
      <c r="M12" s="50" t="e">
        <f>#REF!*1.07</f>
        <v>#REF!</v>
      </c>
      <c r="N12" s="27"/>
    </row>
    <row r="13" spans="1:17" s="25" customFormat="1" ht="45" hidden="1">
      <c r="A13" s="122">
        <v>167</v>
      </c>
      <c r="B13" s="147" t="s">
        <v>28</v>
      </c>
      <c r="C13" s="148"/>
      <c r="D13" s="154" t="s">
        <v>29</v>
      </c>
      <c r="E13" s="154" t="s">
        <v>30</v>
      </c>
      <c r="F13" s="155" t="s">
        <v>13</v>
      </c>
      <c r="G13" s="151"/>
      <c r="H13" s="146"/>
      <c r="I13" s="208"/>
      <c r="J13" s="208"/>
      <c r="K13" s="208"/>
      <c r="L13" s="212">
        <v>300</v>
      </c>
      <c r="M13" s="50" t="e">
        <f>#REF!*1.07</f>
        <v>#REF!</v>
      </c>
      <c r="N13" s="27"/>
    </row>
    <row r="14" spans="1:17" s="25" customFormat="1" ht="30">
      <c r="A14" s="136">
        <v>3</v>
      </c>
      <c r="B14" s="130" t="s">
        <v>31</v>
      </c>
      <c r="C14" s="156"/>
      <c r="D14" s="132" t="s">
        <v>31</v>
      </c>
      <c r="E14" s="132" t="s">
        <v>32</v>
      </c>
      <c r="F14" s="157" t="s">
        <v>13</v>
      </c>
      <c r="G14" s="158"/>
      <c r="H14" s="146"/>
      <c r="I14" s="208"/>
      <c r="J14" s="208"/>
      <c r="K14" s="209"/>
      <c r="L14" s="206">
        <v>1</v>
      </c>
      <c r="M14" s="49" t="e">
        <f>#REF!*1.07</f>
        <v>#REF!</v>
      </c>
      <c r="N14" s="42"/>
      <c r="O14" s="41"/>
      <c r="P14" s="41"/>
      <c r="Q14" s="36"/>
    </row>
    <row r="15" spans="1:17" s="25" customFormat="1" ht="45">
      <c r="A15" s="122">
        <v>4</v>
      </c>
      <c r="B15" s="130" t="s">
        <v>33</v>
      </c>
      <c r="C15" s="156"/>
      <c r="D15" s="132" t="s">
        <v>34</v>
      </c>
      <c r="E15" s="132" t="s">
        <v>35</v>
      </c>
      <c r="F15" s="157" t="s">
        <v>36</v>
      </c>
      <c r="G15" s="158"/>
      <c r="H15" s="146"/>
      <c r="I15" s="208"/>
      <c r="J15" s="208"/>
      <c r="K15" s="209"/>
      <c r="L15" s="206">
        <v>10</v>
      </c>
      <c r="M15" s="49" t="e">
        <f>#REF!*1.07</f>
        <v>#REF!</v>
      </c>
      <c r="N15" s="42"/>
      <c r="O15" s="41"/>
      <c r="P15" s="41"/>
      <c r="Q15" s="36"/>
    </row>
    <row r="16" spans="1:17" s="25" customFormat="1" ht="54.95" customHeight="1">
      <c r="A16" s="136">
        <v>5</v>
      </c>
      <c r="B16" s="130" t="s">
        <v>37</v>
      </c>
      <c r="C16" s="156"/>
      <c r="D16" s="132" t="s">
        <v>38</v>
      </c>
      <c r="E16" s="132" t="s">
        <v>23</v>
      </c>
      <c r="F16" s="157" t="s">
        <v>13</v>
      </c>
      <c r="G16" s="158"/>
      <c r="H16" s="146"/>
      <c r="I16" s="208"/>
      <c r="J16" s="208"/>
      <c r="K16" s="209"/>
      <c r="L16" s="206">
        <v>10</v>
      </c>
      <c r="M16" s="49" t="e">
        <f>#REF!*1.07</f>
        <v>#REF!</v>
      </c>
      <c r="N16" s="42"/>
      <c r="O16" s="41"/>
      <c r="P16" s="41"/>
      <c r="Q16" s="36"/>
    </row>
    <row r="17" spans="1:17" s="28" customFormat="1" ht="75" customHeight="1">
      <c r="A17" s="159">
        <v>6</v>
      </c>
      <c r="B17" s="160" t="s">
        <v>39</v>
      </c>
      <c r="C17" s="161"/>
      <c r="D17" s="162" t="s">
        <v>40</v>
      </c>
      <c r="E17" s="162" t="s">
        <v>41</v>
      </c>
      <c r="F17" s="163" t="s">
        <v>42</v>
      </c>
      <c r="G17" s="164"/>
      <c r="H17" s="165"/>
      <c r="I17" s="213"/>
      <c r="J17" s="213"/>
      <c r="K17" s="213"/>
      <c r="L17" s="214">
        <v>1500</v>
      </c>
      <c r="M17" s="215"/>
      <c r="N17" s="37"/>
      <c r="O17" s="38"/>
      <c r="P17" s="38"/>
      <c r="Q17" s="36"/>
    </row>
    <row r="18" spans="1:17" s="25" customFormat="1" ht="30" hidden="1">
      <c r="A18" s="136">
        <v>172</v>
      </c>
      <c r="B18" s="147" t="s">
        <v>43</v>
      </c>
      <c r="C18" s="148"/>
      <c r="D18" s="166" t="s">
        <v>44</v>
      </c>
      <c r="E18" s="166" t="s">
        <v>45</v>
      </c>
      <c r="F18" s="167" t="s">
        <v>13</v>
      </c>
      <c r="G18" s="151"/>
      <c r="H18" s="146"/>
      <c r="I18" s="208"/>
      <c r="J18" s="208"/>
      <c r="K18" s="208"/>
      <c r="L18" s="207">
        <v>100</v>
      </c>
      <c r="M18" s="50" t="e">
        <f>#REF!*1.07</f>
        <v>#REF!</v>
      </c>
      <c r="N18" s="27"/>
    </row>
    <row r="19" spans="1:17" s="25" customFormat="1" ht="42" customHeight="1">
      <c r="A19" s="136">
        <v>7</v>
      </c>
      <c r="B19" s="130" t="s">
        <v>46</v>
      </c>
      <c r="C19" s="156"/>
      <c r="D19" s="132" t="s">
        <v>47</v>
      </c>
      <c r="E19" s="162" t="s">
        <v>48</v>
      </c>
      <c r="F19" s="157" t="s">
        <v>49</v>
      </c>
      <c r="G19" s="158"/>
      <c r="H19" s="146"/>
      <c r="I19" s="208"/>
      <c r="J19" s="208"/>
      <c r="K19" s="209"/>
      <c r="L19" s="206">
        <v>300</v>
      </c>
      <c r="M19" s="49" t="e">
        <f>#REF!*1.07</f>
        <v>#REF!</v>
      </c>
      <c r="N19" s="42"/>
      <c r="O19" s="41"/>
      <c r="P19" s="41"/>
      <c r="Q19" s="36"/>
    </row>
    <row r="20" spans="1:17" s="25" customFormat="1">
      <c r="A20" s="122">
        <v>8</v>
      </c>
      <c r="B20" s="130" t="s">
        <v>50</v>
      </c>
      <c r="C20" s="156"/>
      <c r="D20" s="132" t="s">
        <v>51</v>
      </c>
      <c r="E20" s="132" t="s">
        <v>52</v>
      </c>
      <c r="F20" s="157" t="s">
        <v>13</v>
      </c>
      <c r="G20" s="158"/>
      <c r="H20" s="146"/>
      <c r="I20" s="208"/>
      <c r="J20" s="208"/>
      <c r="K20" s="209"/>
      <c r="L20" s="206">
        <v>10</v>
      </c>
      <c r="M20" s="49" t="e">
        <f>#REF!*1.07</f>
        <v>#REF!</v>
      </c>
      <c r="N20" s="42"/>
      <c r="O20" s="41"/>
      <c r="P20" s="41"/>
      <c r="Q20" s="36"/>
    </row>
    <row r="21" spans="1:17" s="25" customFormat="1" ht="30">
      <c r="A21" s="122">
        <v>9</v>
      </c>
      <c r="B21" s="160" t="s">
        <v>53</v>
      </c>
      <c r="C21" s="161"/>
      <c r="D21" s="162" t="s">
        <v>54</v>
      </c>
      <c r="E21" s="162" t="s">
        <v>55</v>
      </c>
      <c r="F21" s="163" t="s">
        <v>56</v>
      </c>
      <c r="G21" s="164"/>
      <c r="H21" s="165"/>
      <c r="I21" s="213"/>
      <c r="J21" s="213"/>
      <c r="K21" s="213"/>
      <c r="L21" s="214">
        <v>10</v>
      </c>
      <c r="M21" s="49"/>
      <c r="N21" s="42"/>
      <c r="O21" s="41"/>
      <c r="P21" s="41"/>
      <c r="Q21" s="36"/>
    </row>
    <row r="22" spans="1:17" s="25" customFormat="1" ht="30">
      <c r="A22" s="122">
        <v>10</v>
      </c>
      <c r="B22" s="160" t="s">
        <v>57</v>
      </c>
      <c r="C22" s="161"/>
      <c r="D22" s="162" t="s">
        <v>58</v>
      </c>
      <c r="E22" s="162" t="s">
        <v>59</v>
      </c>
      <c r="F22" s="163" t="s">
        <v>13</v>
      </c>
      <c r="G22" s="164"/>
      <c r="H22" s="165"/>
      <c r="I22" s="213"/>
      <c r="J22" s="213"/>
      <c r="K22" s="213"/>
      <c r="L22" s="214">
        <v>60</v>
      </c>
      <c r="M22" s="49"/>
      <c r="N22" s="42"/>
      <c r="O22" s="41"/>
      <c r="P22" s="41"/>
      <c r="Q22" s="36"/>
    </row>
    <row r="23" spans="1:17" s="25" customFormat="1" ht="75">
      <c r="A23" s="122">
        <v>11</v>
      </c>
      <c r="B23" s="160" t="s">
        <v>60</v>
      </c>
      <c r="C23" s="161"/>
      <c r="D23" s="162" t="s">
        <v>60</v>
      </c>
      <c r="E23" s="162" t="s">
        <v>61</v>
      </c>
      <c r="F23" s="163" t="s">
        <v>13</v>
      </c>
      <c r="G23" s="164"/>
      <c r="H23" s="165"/>
      <c r="I23" s="213"/>
      <c r="J23" s="213"/>
      <c r="K23" s="213"/>
      <c r="L23" s="214">
        <v>40</v>
      </c>
      <c r="M23" s="49"/>
      <c r="N23" s="42"/>
      <c r="O23" s="41"/>
      <c r="P23" s="41"/>
      <c r="Q23" s="36"/>
    </row>
    <row r="24" spans="1:17" s="26" customFormat="1" ht="30">
      <c r="A24" s="136">
        <v>12</v>
      </c>
      <c r="B24" s="130" t="s">
        <v>62</v>
      </c>
      <c r="C24" s="131"/>
      <c r="D24" s="132" t="s">
        <v>63</v>
      </c>
      <c r="E24" s="157" t="s">
        <v>64</v>
      </c>
      <c r="F24" s="132" t="s">
        <v>36</v>
      </c>
      <c r="G24" s="134"/>
      <c r="H24" s="135"/>
      <c r="I24" s="204"/>
      <c r="J24" s="204"/>
      <c r="K24" s="205"/>
      <c r="L24" s="206">
        <v>50</v>
      </c>
      <c r="M24" s="49" t="e">
        <f>#REF!*1.07</f>
        <v>#REF!</v>
      </c>
      <c r="N24" s="42"/>
      <c r="O24" s="40"/>
      <c r="P24" s="40"/>
      <c r="Q24" s="36"/>
    </row>
    <row r="25" spans="1:17" s="26" customFormat="1" ht="30">
      <c r="A25" s="136">
        <v>13</v>
      </c>
      <c r="B25" s="168" t="s">
        <v>65</v>
      </c>
      <c r="C25" s="88"/>
      <c r="D25" s="88" t="s">
        <v>65</v>
      </c>
      <c r="E25" s="88" t="s">
        <v>65</v>
      </c>
      <c r="F25" s="46" t="s">
        <v>13</v>
      </c>
      <c r="G25" s="169"/>
      <c r="H25" s="170"/>
      <c r="I25" s="108"/>
      <c r="J25" s="108"/>
      <c r="K25" s="108"/>
      <c r="L25" s="216">
        <v>20</v>
      </c>
      <c r="M25" s="49"/>
      <c r="N25" s="42"/>
      <c r="O25" s="40"/>
      <c r="P25" s="40"/>
      <c r="Q25" s="36"/>
    </row>
    <row r="26" spans="1:17" s="26" customFormat="1" ht="45">
      <c r="A26" s="136">
        <v>14</v>
      </c>
      <c r="B26" s="168" t="s">
        <v>66</v>
      </c>
      <c r="C26" s="88"/>
      <c r="D26" s="88" t="s">
        <v>66</v>
      </c>
      <c r="E26" s="88" t="s">
        <v>66</v>
      </c>
      <c r="F26" s="46" t="s">
        <v>42</v>
      </c>
      <c r="G26" s="169"/>
      <c r="H26" s="170"/>
      <c r="I26" s="108"/>
      <c r="J26" s="108"/>
      <c r="K26" s="108"/>
      <c r="L26" s="216">
        <v>100</v>
      </c>
      <c r="M26" s="49"/>
      <c r="N26" s="42"/>
      <c r="O26" s="40"/>
      <c r="P26" s="40"/>
      <c r="Q26" s="36"/>
    </row>
    <row r="27" spans="1:17" s="26" customFormat="1" ht="50.25" customHeight="1">
      <c r="A27" s="122">
        <v>15</v>
      </c>
      <c r="B27" s="171" t="s">
        <v>67</v>
      </c>
      <c r="C27" s="156"/>
      <c r="D27" s="172" t="s">
        <v>67</v>
      </c>
      <c r="E27" s="172" t="s">
        <v>68</v>
      </c>
      <c r="F27" s="173" t="s">
        <v>36</v>
      </c>
      <c r="G27" s="174"/>
      <c r="H27" s="175"/>
      <c r="I27" s="204"/>
      <c r="J27" s="204"/>
      <c r="K27" s="205"/>
      <c r="L27" s="206">
        <v>800</v>
      </c>
      <c r="M27" s="49" t="e">
        <f>#REF!*1.07</f>
        <v>#REF!</v>
      </c>
      <c r="N27" s="42"/>
      <c r="O27" s="40"/>
      <c r="P27" s="217"/>
      <c r="Q27" s="224"/>
    </row>
    <row r="28" spans="1:17" s="27" customFormat="1" hidden="1">
      <c r="A28" s="122">
        <v>261</v>
      </c>
      <c r="B28" s="176" t="s">
        <v>69</v>
      </c>
      <c r="C28" s="177"/>
      <c r="D28" s="178"/>
      <c r="E28" s="179"/>
      <c r="F28" s="180" t="s">
        <v>42</v>
      </c>
      <c r="G28" s="181"/>
      <c r="H28" s="182"/>
      <c r="I28" s="218"/>
      <c r="J28" s="218"/>
      <c r="K28" s="218"/>
      <c r="L28" s="207">
        <v>20</v>
      </c>
      <c r="M28" s="50" t="e">
        <f>#REF!*1.07</f>
        <v>#REF!</v>
      </c>
    </row>
    <row r="29" spans="1:17" s="27" customFormat="1" ht="30">
      <c r="A29" s="122">
        <v>16</v>
      </c>
      <c r="B29" s="183" t="s">
        <v>70</v>
      </c>
      <c r="C29" s="148"/>
      <c r="D29" s="148" t="s">
        <v>71</v>
      </c>
      <c r="E29" s="148" t="s">
        <v>72</v>
      </c>
      <c r="F29" s="184" t="s">
        <v>73</v>
      </c>
      <c r="G29" s="185"/>
      <c r="H29" s="186"/>
      <c r="I29" s="219"/>
      <c r="J29" s="219"/>
      <c r="K29" s="219"/>
      <c r="L29" s="211">
        <v>50</v>
      </c>
      <c r="M29" s="49"/>
    </row>
    <row r="30" spans="1:17" s="27" customFormat="1" ht="30">
      <c r="A30" s="122">
        <v>17</v>
      </c>
      <c r="B30" s="183" t="s">
        <v>70</v>
      </c>
      <c r="C30" s="148"/>
      <c r="D30" s="148" t="s">
        <v>74</v>
      </c>
      <c r="E30" s="148" t="s">
        <v>75</v>
      </c>
      <c r="F30" s="184" t="s">
        <v>73</v>
      </c>
      <c r="G30" s="185"/>
      <c r="H30" s="186"/>
      <c r="I30" s="219"/>
      <c r="J30" s="219"/>
      <c r="K30" s="219"/>
      <c r="L30" s="211">
        <v>50</v>
      </c>
      <c r="M30" s="49"/>
    </row>
    <row r="31" spans="1:17" s="26" customFormat="1" ht="39.75" customHeight="1">
      <c r="A31" s="122">
        <v>18</v>
      </c>
      <c r="B31" s="168" t="s">
        <v>76</v>
      </c>
      <c r="C31" s="161"/>
      <c r="D31" s="161" t="s">
        <v>77</v>
      </c>
      <c r="E31" s="161" t="s">
        <v>78</v>
      </c>
      <c r="F31" s="187" t="s">
        <v>13</v>
      </c>
      <c r="G31" s="188"/>
      <c r="H31" s="189"/>
      <c r="I31" s="220"/>
      <c r="J31" s="220"/>
      <c r="K31" s="220"/>
      <c r="L31" s="214">
        <v>10</v>
      </c>
      <c r="M31" s="49" t="e">
        <f>#REF!*1.07</f>
        <v>#REF!</v>
      </c>
      <c r="N31" s="42"/>
      <c r="O31" s="40"/>
      <c r="P31" s="40"/>
      <c r="Q31" s="36"/>
    </row>
    <row r="32" spans="1:17" s="26" customFormat="1" ht="39.75" hidden="1" customHeight="1">
      <c r="A32" s="122"/>
      <c r="B32" s="168"/>
      <c r="C32" s="161"/>
      <c r="D32" s="161"/>
      <c r="E32" s="161"/>
      <c r="F32" s="187"/>
      <c r="G32" s="188"/>
      <c r="H32" s="189"/>
      <c r="I32" s="220"/>
      <c r="J32" s="220"/>
      <c r="K32" s="220"/>
      <c r="L32" s="214"/>
      <c r="M32" s="49"/>
      <c r="N32" s="42"/>
      <c r="O32" s="40"/>
      <c r="P32" s="40"/>
      <c r="Q32" s="36"/>
    </row>
    <row r="33" spans="1:17" ht="18" hidden="1" customHeight="1">
      <c r="B33" s="190"/>
      <c r="E33" s="15"/>
      <c r="G33" s="191"/>
      <c r="H33" s="192"/>
      <c r="M33" s="23" t="e">
        <f>#REF!*1.07</f>
        <v>#REF!</v>
      </c>
      <c r="N33" s="221"/>
      <c r="Q33" s="225"/>
    </row>
    <row r="34" spans="1:17" ht="25.5" hidden="1" customHeight="1">
      <c r="B34" s="193" t="s">
        <v>79</v>
      </c>
      <c r="M34" s="24"/>
      <c r="N34" s="24"/>
      <c r="Q34" s="2"/>
    </row>
    <row r="35" spans="1:17" s="2" customFormat="1" ht="25.5" customHeight="1">
      <c r="A35" s="136">
        <v>19</v>
      </c>
      <c r="B35" s="183" t="s">
        <v>80</v>
      </c>
      <c r="C35" s="148"/>
      <c r="D35" s="148" t="s">
        <v>81</v>
      </c>
      <c r="E35" s="194" t="s">
        <v>82</v>
      </c>
      <c r="F35" s="194" t="s">
        <v>13</v>
      </c>
      <c r="G35" s="195"/>
      <c r="H35" s="196"/>
      <c r="I35" s="222"/>
      <c r="J35" s="222"/>
      <c r="K35" s="222"/>
      <c r="L35" s="223">
        <v>5</v>
      </c>
      <c r="M35" s="24"/>
      <c r="N35" s="24"/>
    </row>
    <row r="36" spans="1:17" ht="32.25" customHeight="1">
      <c r="A36" s="197"/>
      <c r="B36" s="291" t="s">
        <v>83</v>
      </c>
      <c r="C36" s="292"/>
      <c r="D36" s="292"/>
      <c r="E36" s="292"/>
      <c r="F36" s="292"/>
      <c r="G36" s="292"/>
      <c r="H36" s="292"/>
      <c r="I36" s="292"/>
      <c r="J36" s="292"/>
      <c r="K36" s="292"/>
      <c r="L36" s="293"/>
    </row>
  </sheetData>
  <autoFilter ref="A5:O36">
    <extLst/>
  </autoFilter>
  <mergeCells count="5">
    <mergeCell ref="B1:C1"/>
    <mergeCell ref="B2:C2"/>
    <mergeCell ref="B3:C3"/>
    <mergeCell ref="B4:L4"/>
    <mergeCell ref="B36:L36"/>
  </mergeCells>
  <pageMargins left="0.25" right="0.25" top="0.75" bottom="0.75" header="0.51180555555555496" footer="0.51180555555555496"/>
  <pageSetup paperSize="9" scale="75" firstPageNumber="0" orientation="landscape" useFirstPageNumber="1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A59"/>
  <sheetViews>
    <sheetView showGridLines="0" workbookViewId="0">
      <selection activeCell="A59" sqref="A59"/>
    </sheetView>
  </sheetViews>
  <sheetFormatPr defaultColWidth="9" defaultRowHeight="12.75"/>
  <cols>
    <col min="1" max="1" width="5.140625" style="60" customWidth="1"/>
    <col min="2" max="2" width="48.85546875" style="61" customWidth="1"/>
    <col min="3" max="3" width="0.28515625" style="3" customWidth="1"/>
    <col min="4" max="4" width="29.85546875" style="3" customWidth="1"/>
    <col min="5" max="5" width="25.42578125" style="4" customWidth="1"/>
    <col min="6" max="6" width="15.140625" style="5" customWidth="1"/>
    <col min="7" max="7" width="0.42578125" style="6" hidden="1" customWidth="1"/>
    <col min="8" max="8" width="15.85546875" style="7" hidden="1" customWidth="1"/>
    <col min="9" max="9" width="1.5703125" style="2" hidden="1" customWidth="1"/>
    <col min="10" max="10" width="14.7109375" style="8" customWidth="1"/>
    <col min="11" max="11" width="5.42578125" style="2" hidden="1" customWidth="1"/>
    <col min="12" max="1015" width="8.85546875" style="2" customWidth="1"/>
    <col min="1016" max="1021" width="8.7109375" customWidth="1"/>
  </cols>
  <sheetData>
    <row r="1" spans="1:11" ht="52.9" customHeight="1">
      <c r="D1" s="9"/>
      <c r="E1" s="294" t="s">
        <v>0</v>
      </c>
      <c r="F1" s="294"/>
      <c r="G1" s="11"/>
      <c r="H1" s="12"/>
      <c r="I1" s="18"/>
      <c r="J1" s="19"/>
      <c r="K1" s="20"/>
    </row>
    <row r="2" spans="1:11" ht="23.85" customHeight="1">
      <c r="D2" s="9"/>
      <c r="E2" s="294" t="s">
        <v>1</v>
      </c>
      <c r="F2" s="294"/>
      <c r="G2" s="11"/>
      <c r="H2" s="12"/>
      <c r="I2" s="18"/>
      <c r="J2" s="19"/>
      <c r="K2" s="20"/>
    </row>
    <row r="3" spans="1:11" ht="34.9" customHeight="1">
      <c r="D3" s="10"/>
      <c r="E3" s="294" t="s">
        <v>84</v>
      </c>
      <c r="F3" s="294"/>
      <c r="G3" s="11"/>
      <c r="H3" s="12"/>
      <c r="I3" s="18"/>
      <c r="J3" s="19"/>
      <c r="K3" s="20"/>
    </row>
    <row r="4" spans="1:11" ht="42.6" customHeight="1">
      <c r="B4" s="295" t="s">
        <v>85</v>
      </c>
      <c r="C4" s="290"/>
      <c r="D4" s="290"/>
      <c r="E4" s="290"/>
      <c r="F4" s="290"/>
      <c r="G4" s="290"/>
      <c r="H4" s="290"/>
      <c r="I4" s="290"/>
      <c r="J4" s="290"/>
      <c r="K4" s="48"/>
    </row>
    <row r="5" spans="1:11" s="1" customFormat="1" ht="63.75" customHeight="1">
      <c r="A5" s="30"/>
      <c r="B5" s="62" t="s">
        <v>4</v>
      </c>
      <c r="C5" s="14" t="s">
        <v>5</v>
      </c>
      <c r="D5" s="14" t="s">
        <v>6</v>
      </c>
      <c r="E5" s="13" t="s">
        <v>7</v>
      </c>
      <c r="F5" s="13" t="s">
        <v>8</v>
      </c>
      <c r="G5" s="63"/>
      <c r="H5" s="31"/>
      <c r="I5" s="30"/>
      <c r="J5" s="21" t="s">
        <v>9</v>
      </c>
      <c r="K5" s="67">
        <v>1.07</v>
      </c>
    </row>
    <row r="6" spans="1:11" s="35" customFormat="1" ht="47.25" customHeight="1">
      <c r="A6" s="30">
        <v>1</v>
      </c>
      <c r="B6" s="64" t="s">
        <v>86</v>
      </c>
      <c r="C6" s="14"/>
      <c r="D6" s="34" t="s">
        <v>86</v>
      </c>
      <c r="E6" s="34" t="s">
        <v>87</v>
      </c>
      <c r="F6" s="33" t="s">
        <v>36</v>
      </c>
      <c r="G6" s="65"/>
      <c r="H6" s="66"/>
      <c r="I6" s="104"/>
      <c r="J6" s="33">
        <v>100</v>
      </c>
      <c r="K6" s="58" t="e">
        <f>#REF!*1.07</f>
        <v>#REF!</v>
      </c>
    </row>
    <row r="7" spans="1:11" s="26" customFormat="1" ht="50.1" customHeight="1">
      <c r="A7" s="67">
        <v>2</v>
      </c>
      <c r="B7" s="64" t="s">
        <v>88</v>
      </c>
      <c r="C7" s="34" t="s">
        <v>89</v>
      </c>
      <c r="D7" s="34" t="s">
        <v>90</v>
      </c>
      <c r="E7" s="59" t="s">
        <v>91</v>
      </c>
      <c r="F7" s="33" t="s">
        <v>13</v>
      </c>
      <c r="G7" s="68"/>
      <c r="H7" s="69"/>
      <c r="I7" s="105"/>
      <c r="J7" s="33">
        <v>3300</v>
      </c>
      <c r="K7" s="58" t="e">
        <f>#REF!</f>
        <v>#REF!</v>
      </c>
    </row>
    <row r="8" spans="1:11" s="25" customFormat="1" ht="15">
      <c r="A8" s="30">
        <v>3</v>
      </c>
      <c r="B8" s="70" t="s">
        <v>92</v>
      </c>
      <c r="C8" s="71"/>
      <c r="D8" s="56" t="s">
        <v>92</v>
      </c>
      <c r="E8" s="72" t="s">
        <v>93</v>
      </c>
      <c r="F8" s="72" t="s">
        <v>36</v>
      </c>
      <c r="G8" s="73"/>
      <c r="H8" s="74"/>
      <c r="I8" s="106"/>
      <c r="J8" s="33">
        <v>1500</v>
      </c>
      <c r="K8" s="58" t="e">
        <f>#REF!*1.07</f>
        <v>#REF!</v>
      </c>
    </row>
    <row r="9" spans="1:11" s="26" customFormat="1" ht="30">
      <c r="A9" s="67">
        <v>4</v>
      </c>
      <c r="B9" s="70" t="s">
        <v>94</v>
      </c>
      <c r="C9" s="71"/>
      <c r="D9" s="56" t="s">
        <v>95</v>
      </c>
      <c r="E9" s="72" t="s">
        <v>96</v>
      </c>
      <c r="F9" s="72" t="s">
        <v>56</v>
      </c>
      <c r="G9" s="75"/>
      <c r="H9" s="69"/>
      <c r="I9" s="105"/>
      <c r="J9" s="33">
        <v>2500</v>
      </c>
      <c r="K9" s="58" t="e">
        <f>#REF!*1.07</f>
        <v>#REF!</v>
      </c>
    </row>
    <row r="10" spans="1:11" s="26" customFormat="1" ht="27.75" customHeight="1">
      <c r="A10" s="30">
        <v>5</v>
      </c>
      <c r="B10" s="76" t="s">
        <v>97</v>
      </c>
      <c r="C10" s="32" t="s">
        <v>98</v>
      </c>
      <c r="D10" s="55" t="s">
        <v>97</v>
      </c>
      <c r="E10" s="32" t="s">
        <v>99</v>
      </c>
      <c r="F10" s="32" t="s">
        <v>13</v>
      </c>
      <c r="G10" s="77"/>
      <c r="H10" s="69"/>
      <c r="I10" s="105"/>
      <c r="J10" s="33">
        <v>10</v>
      </c>
      <c r="K10" s="58" t="e">
        <f>#REF!*1.07</f>
        <v>#REF!</v>
      </c>
    </row>
    <row r="11" spans="1:11" s="25" customFormat="1" ht="15">
      <c r="A11" s="67">
        <v>6</v>
      </c>
      <c r="B11" s="78" t="s">
        <v>100</v>
      </c>
      <c r="C11" s="55"/>
      <c r="D11" s="44" t="s">
        <v>100</v>
      </c>
      <c r="E11" s="32" t="s">
        <v>101</v>
      </c>
      <c r="F11" s="32" t="s">
        <v>36</v>
      </c>
      <c r="G11" s="79"/>
      <c r="H11" s="74"/>
      <c r="I11" s="106"/>
      <c r="J11" s="33">
        <v>200</v>
      </c>
      <c r="K11" s="58" t="e">
        <f>#REF!*1.07</f>
        <v>#REF!</v>
      </c>
    </row>
    <row r="12" spans="1:11" s="25" customFormat="1" ht="30">
      <c r="A12" s="67">
        <v>7</v>
      </c>
      <c r="B12" s="80" t="s">
        <v>102</v>
      </c>
      <c r="C12" s="32"/>
      <c r="D12" s="32" t="s">
        <v>103</v>
      </c>
      <c r="E12" s="45" t="s">
        <v>104</v>
      </c>
      <c r="F12" s="32" t="s">
        <v>36</v>
      </c>
      <c r="G12" s="79"/>
      <c r="H12" s="74"/>
      <c r="I12" s="106"/>
      <c r="J12" s="33">
        <v>50</v>
      </c>
      <c r="K12" s="58" t="e">
        <f>#REF!*1.07</f>
        <v>#REF!</v>
      </c>
    </row>
    <row r="13" spans="1:11" s="26" customFormat="1" ht="41.25" customHeight="1">
      <c r="A13" s="30">
        <v>8</v>
      </c>
      <c r="B13" s="76" t="s">
        <v>105</v>
      </c>
      <c r="C13" s="32" t="s">
        <v>106</v>
      </c>
      <c r="D13" s="55" t="s">
        <v>105</v>
      </c>
      <c r="E13" s="32" t="s">
        <v>99</v>
      </c>
      <c r="F13" s="32" t="s">
        <v>13</v>
      </c>
      <c r="G13" s="77"/>
      <c r="H13" s="69"/>
      <c r="I13" s="105"/>
      <c r="J13" s="33">
        <v>10</v>
      </c>
      <c r="K13" s="58" t="e">
        <f>#REF!*1.07</f>
        <v>#REF!</v>
      </c>
    </row>
    <row r="14" spans="1:11" s="25" customFormat="1" ht="15" hidden="1">
      <c r="A14" s="67">
        <v>10</v>
      </c>
      <c r="B14" s="80"/>
      <c r="C14" s="32"/>
      <c r="D14" s="32"/>
      <c r="E14" s="32"/>
      <c r="F14" s="32"/>
      <c r="G14" s="79"/>
      <c r="H14" s="74"/>
      <c r="I14" s="106"/>
      <c r="J14" s="33"/>
      <c r="K14" s="58"/>
    </row>
    <row r="15" spans="1:11" s="28" customFormat="1" ht="44.25" customHeight="1">
      <c r="A15" s="81">
        <v>9</v>
      </c>
      <c r="B15" s="82" t="s">
        <v>107</v>
      </c>
      <c r="C15" s="83" t="s">
        <v>108</v>
      </c>
      <c r="D15" s="83" t="s">
        <v>107</v>
      </c>
      <c r="E15" s="83" t="s">
        <v>108</v>
      </c>
      <c r="F15" s="47" t="s">
        <v>36</v>
      </c>
      <c r="G15" s="84"/>
      <c r="H15" s="85"/>
      <c r="I15" s="107"/>
      <c r="J15" s="46">
        <v>5000</v>
      </c>
      <c r="K15" s="108" t="e">
        <f>#REF!*1.07</f>
        <v>#REF!</v>
      </c>
    </row>
    <row r="16" spans="1:11" s="25" customFormat="1" ht="33.75" customHeight="1">
      <c r="A16" s="30">
        <v>10</v>
      </c>
      <c r="B16" s="80" t="s">
        <v>109</v>
      </c>
      <c r="C16" s="34" t="s">
        <v>110</v>
      </c>
      <c r="D16" s="32" t="s">
        <v>110</v>
      </c>
      <c r="E16" s="33" t="s">
        <v>111</v>
      </c>
      <c r="F16" s="33" t="s">
        <v>36</v>
      </c>
      <c r="G16" s="86"/>
      <c r="H16" s="74"/>
      <c r="I16" s="106"/>
      <c r="J16" s="33">
        <v>250</v>
      </c>
      <c r="K16" s="58" t="e">
        <f>#REF!*1.07</f>
        <v>#REF!</v>
      </c>
    </row>
    <row r="17" spans="1:11" s="25" customFormat="1" ht="36.75" customHeight="1">
      <c r="A17" s="67">
        <v>11</v>
      </c>
      <c r="B17" s="64" t="s">
        <v>112</v>
      </c>
      <c r="C17" s="34" t="s">
        <v>113</v>
      </c>
      <c r="D17" s="34" t="s">
        <v>114</v>
      </c>
      <c r="E17" s="34" t="s">
        <v>115</v>
      </c>
      <c r="F17" s="33" t="s">
        <v>56</v>
      </c>
      <c r="G17" s="86"/>
      <c r="H17" s="74"/>
      <c r="I17" s="106"/>
      <c r="J17" s="33">
        <v>25000</v>
      </c>
      <c r="K17" s="58" t="e">
        <f>#REF!*1.07</f>
        <v>#REF!</v>
      </c>
    </row>
    <row r="18" spans="1:11" s="26" customFormat="1" ht="47.25" customHeight="1">
      <c r="A18" s="30">
        <v>12</v>
      </c>
      <c r="B18" s="80" t="s">
        <v>116</v>
      </c>
      <c r="C18" s="32"/>
      <c r="D18" s="32" t="s">
        <v>117</v>
      </c>
      <c r="E18" s="32" t="s">
        <v>118</v>
      </c>
      <c r="F18" s="32" t="s">
        <v>13</v>
      </c>
      <c r="G18" s="77"/>
      <c r="H18" s="69"/>
      <c r="I18" s="105"/>
      <c r="J18" s="33">
        <v>250</v>
      </c>
      <c r="K18" s="58" t="e">
        <f>#REF!*1.07</f>
        <v>#REF!</v>
      </c>
    </row>
    <row r="19" spans="1:11" s="28" customFormat="1" ht="60" customHeight="1">
      <c r="A19" s="87">
        <v>13</v>
      </c>
      <c r="B19" s="64" t="s">
        <v>119</v>
      </c>
      <c r="C19" s="88" t="s">
        <v>120</v>
      </c>
      <c r="D19" s="88" t="s">
        <v>119</v>
      </c>
      <c r="E19" s="88" t="s">
        <v>121</v>
      </c>
      <c r="F19" s="46" t="s">
        <v>73</v>
      </c>
      <c r="G19" s="89"/>
      <c r="H19" s="85"/>
      <c r="I19" s="107"/>
      <c r="J19" s="46">
        <v>250</v>
      </c>
      <c r="K19" s="108" t="e">
        <f>#REF!*1.07</f>
        <v>#REF!</v>
      </c>
    </row>
    <row r="20" spans="1:11" s="26" customFormat="1" ht="43.5" customHeight="1">
      <c r="A20" s="67">
        <v>14</v>
      </c>
      <c r="B20" s="76" t="s">
        <v>122</v>
      </c>
      <c r="C20" s="32" t="s">
        <v>123</v>
      </c>
      <c r="D20" s="32" t="s">
        <v>124</v>
      </c>
      <c r="E20" s="59" t="s">
        <v>125</v>
      </c>
      <c r="F20" s="32" t="s">
        <v>13</v>
      </c>
      <c r="G20" s="77"/>
      <c r="H20" s="69"/>
      <c r="I20" s="105"/>
      <c r="J20" s="33">
        <v>50</v>
      </c>
      <c r="K20" s="58" t="e">
        <f>#REF!</f>
        <v>#REF!</v>
      </c>
    </row>
    <row r="21" spans="1:11" s="39" customFormat="1" ht="45">
      <c r="A21" s="87">
        <v>15</v>
      </c>
      <c r="B21" s="76" t="s">
        <v>126</v>
      </c>
      <c r="C21" s="47"/>
      <c r="D21" s="90" t="s">
        <v>126</v>
      </c>
      <c r="E21" s="90" t="s">
        <v>126</v>
      </c>
      <c r="F21" s="47" t="s">
        <v>127</v>
      </c>
      <c r="G21" s="91"/>
      <c r="H21" s="92"/>
      <c r="I21" s="46"/>
      <c r="J21" s="46">
        <v>50</v>
      </c>
      <c r="K21" s="46" t="e">
        <f>#REF!*1.07</f>
        <v>#REF!</v>
      </c>
    </row>
    <row r="22" spans="1:11" s="25" customFormat="1" ht="91.5" customHeight="1">
      <c r="A22" s="67">
        <v>16</v>
      </c>
      <c r="B22" s="64" t="s">
        <v>128</v>
      </c>
      <c r="C22" s="34" t="s">
        <v>129</v>
      </c>
      <c r="D22" s="34" t="s">
        <v>128</v>
      </c>
      <c r="E22" s="34" t="s">
        <v>128</v>
      </c>
      <c r="F22" s="33" t="s">
        <v>130</v>
      </c>
      <c r="G22" s="86"/>
      <c r="H22" s="74"/>
      <c r="I22" s="106"/>
      <c r="J22" s="33">
        <v>25</v>
      </c>
      <c r="K22" s="58" t="e">
        <f>#REF!*1.07</f>
        <v>#REF!</v>
      </c>
    </row>
    <row r="23" spans="1:11" s="25" customFormat="1" ht="15">
      <c r="A23" s="30">
        <v>17</v>
      </c>
      <c r="B23" s="80" t="s">
        <v>131</v>
      </c>
      <c r="C23" s="32"/>
      <c r="D23" s="32"/>
      <c r="E23" s="32" t="s">
        <v>132</v>
      </c>
      <c r="F23" s="32" t="s">
        <v>132</v>
      </c>
      <c r="G23" s="79"/>
      <c r="H23" s="74"/>
      <c r="I23" s="106"/>
      <c r="J23" s="33">
        <v>1000</v>
      </c>
      <c r="K23" s="58" t="e">
        <f>#REF!*1.07</f>
        <v>#REF!</v>
      </c>
    </row>
    <row r="24" spans="1:11" s="28" customFormat="1" ht="30">
      <c r="A24" s="67">
        <v>18</v>
      </c>
      <c r="B24" s="80" t="s">
        <v>133</v>
      </c>
      <c r="C24" s="47"/>
      <c r="D24" s="47"/>
      <c r="E24" s="47" t="s">
        <v>134</v>
      </c>
      <c r="F24" s="47" t="s">
        <v>13</v>
      </c>
      <c r="G24" s="79"/>
      <c r="H24" s="74"/>
      <c r="I24" s="106"/>
      <c r="J24" s="46">
        <v>1500</v>
      </c>
      <c r="K24" s="109" t="e">
        <f>#REF!*1.07</f>
        <v>#REF!</v>
      </c>
    </row>
    <row r="25" spans="1:11" s="29" customFormat="1" ht="62.25" customHeight="1">
      <c r="A25" s="81">
        <v>19</v>
      </c>
      <c r="B25" s="76" t="s">
        <v>135</v>
      </c>
      <c r="C25" s="93" t="s">
        <v>136</v>
      </c>
      <c r="D25" s="90" t="s">
        <v>137</v>
      </c>
      <c r="E25" s="90" t="s">
        <v>138</v>
      </c>
      <c r="F25" s="47" t="s">
        <v>15</v>
      </c>
      <c r="G25" s="94"/>
      <c r="H25" s="95"/>
      <c r="I25" s="110"/>
      <c r="J25" s="46">
        <v>10</v>
      </c>
      <c r="K25" s="108" t="e">
        <f>#REF!*1.07</f>
        <v>#REF!</v>
      </c>
    </row>
    <row r="26" spans="1:11" s="25" customFormat="1" ht="40.5" customHeight="1">
      <c r="A26" s="67">
        <v>20</v>
      </c>
      <c r="B26" s="76" t="s">
        <v>139</v>
      </c>
      <c r="C26" s="55" t="s">
        <v>139</v>
      </c>
      <c r="D26" s="55" t="s">
        <v>139</v>
      </c>
      <c r="E26" s="32" t="s">
        <v>140</v>
      </c>
      <c r="F26" s="32" t="s">
        <v>141</v>
      </c>
      <c r="G26" s="79"/>
      <c r="H26" s="74"/>
      <c r="I26" s="106"/>
      <c r="J26" s="33">
        <v>500</v>
      </c>
      <c r="K26" s="58" t="e">
        <f>#REF!*1.07</f>
        <v>#REF!</v>
      </c>
    </row>
    <row r="27" spans="1:11" s="25" customFormat="1" ht="45" hidden="1">
      <c r="A27" s="30">
        <v>27</v>
      </c>
      <c r="B27" s="80" t="s">
        <v>19</v>
      </c>
      <c r="C27" s="34"/>
      <c r="D27" s="32" t="s">
        <v>20</v>
      </c>
      <c r="E27" s="32" t="s">
        <v>21</v>
      </c>
      <c r="F27" s="43" t="s">
        <v>13</v>
      </c>
      <c r="G27" s="86"/>
      <c r="H27" s="74"/>
      <c r="I27" s="106"/>
      <c r="J27" s="33">
        <v>100</v>
      </c>
      <c r="K27" s="58" t="e">
        <f>#REF!*1.07</f>
        <v>#REF!</v>
      </c>
    </row>
    <row r="28" spans="1:11" s="25" customFormat="1" ht="30" hidden="1">
      <c r="A28" s="67">
        <v>28</v>
      </c>
      <c r="B28" s="80" t="s">
        <v>22</v>
      </c>
      <c r="C28" s="34"/>
      <c r="D28" s="32" t="s">
        <v>22</v>
      </c>
      <c r="E28" s="32" t="s">
        <v>23</v>
      </c>
      <c r="F28" s="43" t="s">
        <v>13</v>
      </c>
      <c r="G28" s="86"/>
      <c r="H28" s="74"/>
      <c r="I28" s="106"/>
      <c r="J28" s="33">
        <v>30</v>
      </c>
      <c r="K28" s="58" t="e">
        <f>#REF!*1.07</f>
        <v>#REF!</v>
      </c>
    </row>
    <row r="29" spans="1:11" s="25" customFormat="1" ht="30" hidden="1">
      <c r="A29" s="30">
        <v>29</v>
      </c>
      <c r="B29" s="80" t="s">
        <v>24</v>
      </c>
      <c r="C29" s="34"/>
      <c r="D29" s="32" t="s">
        <v>24</v>
      </c>
      <c r="E29" s="32" t="s">
        <v>25</v>
      </c>
      <c r="F29" s="43" t="s">
        <v>13</v>
      </c>
      <c r="G29" s="86"/>
      <c r="H29" s="74"/>
      <c r="I29" s="106"/>
      <c r="J29" s="33">
        <v>100</v>
      </c>
      <c r="K29" s="58" t="e">
        <f>#REF!*1.07</f>
        <v>#REF!</v>
      </c>
    </row>
    <row r="30" spans="1:11" s="25" customFormat="1" ht="45" hidden="1">
      <c r="A30" s="67">
        <v>30</v>
      </c>
      <c r="B30" s="80" t="s">
        <v>26</v>
      </c>
      <c r="C30" s="34"/>
      <c r="D30" s="32" t="s">
        <v>26</v>
      </c>
      <c r="E30" s="32" t="s">
        <v>27</v>
      </c>
      <c r="F30" s="43" t="s">
        <v>13</v>
      </c>
      <c r="G30" s="86"/>
      <c r="H30" s="74"/>
      <c r="I30" s="106"/>
      <c r="J30" s="33">
        <v>50</v>
      </c>
      <c r="K30" s="58" t="e">
        <f>#REF!*1.07</f>
        <v>#REF!</v>
      </c>
    </row>
    <row r="31" spans="1:11" s="25" customFormat="1" ht="45" hidden="1">
      <c r="A31" s="30">
        <v>31</v>
      </c>
      <c r="B31" s="80" t="s">
        <v>28</v>
      </c>
      <c r="C31" s="34"/>
      <c r="D31" s="32" t="s">
        <v>29</v>
      </c>
      <c r="E31" s="32" t="s">
        <v>30</v>
      </c>
      <c r="F31" s="43" t="s">
        <v>13</v>
      </c>
      <c r="G31" s="86"/>
      <c r="H31" s="74"/>
      <c r="I31" s="106"/>
      <c r="J31" s="33">
        <v>300</v>
      </c>
      <c r="K31" s="58" t="e">
        <f>#REF!*1.07</f>
        <v>#REF!</v>
      </c>
    </row>
    <row r="32" spans="1:11" s="25" customFormat="1" ht="30" hidden="1">
      <c r="A32" s="67">
        <v>36</v>
      </c>
      <c r="B32" s="80" t="s">
        <v>43</v>
      </c>
      <c r="C32" s="34"/>
      <c r="D32" s="32" t="s">
        <v>44</v>
      </c>
      <c r="E32" s="32" t="s">
        <v>45</v>
      </c>
      <c r="F32" s="43" t="s">
        <v>13</v>
      </c>
      <c r="G32" s="86"/>
      <c r="H32" s="74"/>
      <c r="I32" s="106"/>
      <c r="J32" s="33">
        <v>100</v>
      </c>
      <c r="K32" s="58" t="e">
        <f>#REF!*1.07</f>
        <v>#REF!</v>
      </c>
    </row>
    <row r="33" spans="1:11" s="25" customFormat="1" ht="30">
      <c r="A33" s="67">
        <v>21</v>
      </c>
      <c r="B33" s="80" t="s">
        <v>76</v>
      </c>
      <c r="C33" s="34"/>
      <c r="D33" s="32" t="s">
        <v>142</v>
      </c>
      <c r="E33" s="32" t="s">
        <v>143</v>
      </c>
      <c r="F33" s="43" t="s">
        <v>36</v>
      </c>
      <c r="G33" s="86"/>
      <c r="H33" s="74"/>
      <c r="I33" s="106"/>
      <c r="J33" s="33">
        <v>1000</v>
      </c>
      <c r="K33" s="58"/>
    </row>
    <row r="34" spans="1:11" s="25" customFormat="1" ht="30">
      <c r="A34" s="30">
        <v>22</v>
      </c>
      <c r="B34" s="80" t="s">
        <v>76</v>
      </c>
      <c r="C34" s="34"/>
      <c r="D34" s="32" t="s">
        <v>144</v>
      </c>
      <c r="E34" s="32" t="s">
        <v>145</v>
      </c>
      <c r="F34" s="43" t="s">
        <v>36</v>
      </c>
      <c r="G34" s="86"/>
      <c r="H34" s="74"/>
      <c r="I34" s="106"/>
      <c r="J34" s="33">
        <v>500</v>
      </c>
      <c r="K34" s="58" t="e">
        <f>#REF!*1.07</f>
        <v>#REF!</v>
      </c>
    </row>
    <row r="35" spans="1:11" s="25" customFormat="1" ht="60" customHeight="1">
      <c r="A35" s="67">
        <v>23</v>
      </c>
      <c r="B35" s="80" t="s">
        <v>146</v>
      </c>
      <c r="C35" s="34" t="s">
        <v>147</v>
      </c>
      <c r="D35" s="34" t="s">
        <v>148</v>
      </c>
      <c r="E35" s="32" t="s">
        <v>149</v>
      </c>
      <c r="F35" s="43" t="s">
        <v>36</v>
      </c>
      <c r="G35" s="86"/>
      <c r="H35" s="74"/>
      <c r="I35" s="106"/>
      <c r="J35" s="33">
        <v>2500</v>
      </c>
      <c r="K35" s="58" t="e">
        <f>#REF!*1.07</f>
        <v>#REF!</v>
      </c>
    </row>
    <row r="36" spans="1:11" s="25" customFormat="1" ht="61.7" customHeight="1">
      <c r="A36" s="30">
        <v>24</v>
      </c>
      <c r="B36" s="80" t="s">
        <v>150</v>
      </c>
      <c r="C36" s="34"/>
      <c r="D36" s="34" t="s">
        <v>151</v>
      </c>
      <c r="E36" s="34" t="s">
        <v>152</v>
      </c>
      <c r="F36" s="43" t="s">
        <v>15</v>
      </c>
      <c r="G36" s="86"/>
      <c r="H36" s="74"/>
      <c r="I36" s="106"/>
      <c r="J36" s="33">
        <v>5</v>
      </c>
      <c r="K36" s="58" t="e">
        <f>#REF!*1.07</f>
        <v>#REF!</v>
      </c>
    </row>
    <row r="37" spans="1:11" s="25" customFormat="1" ht="75">
      <c r="A37" s="67">
        <v>25</v>
      </c>
      <c r="B37" s="96" t="s">
        <v>153</v>
      </c>
      <c r="C37" s="55"/>
      <c r="D37" s="55" t="s">
        <v>154</v>
      </c>
      <c r="E37" s="32" t="s">
        <v>155</v>
      </c>
      <c r="F37" s="32" t="s">
        <v>13</v>
      </c>
      <c r="G37" s="79"/>
      <c r="H37" s="74"/>
      <c r="I37" s="106"/>
      <c r="J37" s="33">
        <v>2500</v>
      </c>
      <c r="K37" s="58" t="e">
        <f>#REF!*1.07</f>
        <v>#REF!</v>
      </c>
    </row>
    <row r="38" spans="1:11" s="25" customFormat="1" ht="30" hidden="1">
      <c r="A38" s="30">
        <v>49</v>
      </c>
      <c r="B38" s="96" t="s">
        <v>156</v>
      </c>
      <c r="C38" s="55"/>
      <c r="D38" s="97" t="s">
        <v>157</v>
      </c>
      <c r="E38" s="97" t="s">
        <v>157</v>
      </c>
      <c r="F38" s="32" t="s">
        <v>42</v>
      </c>
      <c r="G38" s="79"/>
      <c r="H38" s="74"/>
      <c r="I38" s="106"/>
      <c r="J38" s="33">
        <v>2</v>
      </c>
      <c r="K38" s="58" t="e">
        <f>#REF!*1.07</f>
        <v>#REF!</v>
      </c>
    </row>
    <row r="39" spans="1:11" s="25" customFormat="1" ht="56.25" customHeight="1">
      <c r="A39" s="67">
        <v>26</v>
      </c>
      <c r="B39" s="80" t="s">
        <v>158</v>
      </c>
      <c r="C39" s="34" t="s">
        <v>159</v>
      </c>
      <c r="D39" s="32" t="s">
        <v>158</v>
      </c>
      <c r="E39" s="34" t="s">
        <v>160</v>
      </c>
      <c r="F39" s="33" t="s">
        <v>36</v>
      </c>
      <c r="G39" s="86"/>
      <c r="H39" s="74"/>
      <c r="I39" s="106"/>
      <c r="J39" s="33">
        <v>3000</v>
      </c>
      <c r="K39" s="58" t="e">
        <f>#REF!*1.07</f>
        <v>#REF!</v>
      </c>
    </row>
    <row r="40" spans="1:11" s="25" customFormat="1" ht="45.95" customHeight="1">
      <c r="A40" s="30">
        <v>27</v>
      </c>
      <c r="B40" s="64" t="s">
        <v>161</v>
      </c>
      <c r="C40" s="32" t="s">
        <v>162</v>
      </c>
      <c r="D40" s="32" t="s">
        <v>163</v>
      </c>
      <c r="E40" s="32" t="s">
        <v>164</v>
      </c>
      <c r="F40" s="32" t="s">
        <v>36</v>
      </c>
      <c r="G40" s="79"/>
      <c r="H40" s="74"/>
      <c r="I40" s="106"/>
      <c r="J40" s="33">
        <v>3200</v>
      </c>
      <c r="K40" s="58" t="e">
        <f>#REF!*1.07</f>
        <v>#REF!</v>
      </c>
    </row>
    <row r="41" spans="1:11" s="25" customFormat="1" ht="30" customHeight="1">
      <c r="A41" s="30">
        <v>28</v>
      </c>
      <c r="B41" s="80" t="s">
        <v>165</v>
      </c>
      <c r="C41" s="32" t="s">
        <v>165</v>
      </c>
      <c r="D41" s="32" t="s">
        <v>165</v>
      </c>
      <c r="E41" s="32" t="s">
        <v>166</v>
      </c>
      <c r="F41" s="43" t="s">
        <v>56</v>
      </c>
      <c r="G41" s="86"/>
      <c r="H41" s="74"/>
      <c r="I41" s="106"/>
      <c r="J41" s="33">
        <v>1500</v>
      </c>
      <c r="K41" s="58" t="e">
        <f>#REF!*1.07</f>
        <v>#REF!</v>
      </c>
    </row>
    <row r="42" spans="1:11" s="26" customFormat="1" ht="30">
      <c r="A42" s="67">
        <v>28</v>
      </c>
      <c r="B42" s="80" t="s">
        <v>167</v>
      </c>
      <c r="C42" s="32"/>
      <c r="D42" s="32" t="s">
        <v>168</v>
      </c>
      <c r="E42" s="32" t="s">
        <v>169</v>
      </c>
      <c r="F42" s="32" t="s">
        <v>13</v>
      </c>
      <c r="G42" s="77"/>
      <c r="H42" s="69"/>
      <c r="I42" s="105"/>
      <c r="J42" s="33">
        <v>5000</v>
      </c>
      <c r="K42" s="58" t="e">
        <f>#REF!*1.07</f>
        <v>#REF!</v>
      </c>
    </row>
    <row r="43" spans="1:11" s="26" customFormat="1" ht="30">
      <c r="A43" s="30">
        <v>29</v>
      </c>
      <c r="B43" s="80" t="s">
        <v>167</v>
      </c>
      <c r="C43" s="32"/>
      <c r="D43" s="32" t="s">
        <v>170</v>
      </c>
      <c r="E43" s="32" t="s">
        <v>171</v>
      </c>
      <c r="F43" s="32" t="s">
        <v>13</v>
      </c>
      <c r="G43" s="77"/>
      <c r="H43" s="69"/>
      <c r="I43" s="105"/>
      <c r="J43" s="33">
        <v>100</v>
      </c>
      <c r="K43" s="58" t="e">
        <f>#REF!*1.07</f>
        <v>#REF!</v>
      </c>
    </row>
    <row r="44" spans="1:11" s="27" customFormat="1" ht="15" hidden="1">
      <c r="A44" s="30">
        <v>57</v>
      </c>
      <c r="B44" s="64" t="s">
        <v>69</v>
      </c>
      <c r="C44" s="34"/>
      <c r="D44" s="34"/>
      <c r="E44" s="33"/>
      <c r="F44" s="33" t="s">
        <v>42</v>
      </c>
      <c r="G44" s="98"/>
      <c r="H44" s="99"/>
      <c r="I44" s="58"/>
      <c r="J44" s="33">
        <v>20</v>
      </c>
      <c r="K44" s="58" t="e">
        <f>#REF!*1.07</f>
        <v>#REF!</v>
      </c>
    </row>
    <row r="45" spans="1:11" s="26" customFormat="1" ht="42.75" customHeight="1">
      <c r="A45" s="67">
        <v>30</v>
      </c>
      <c r="B45" s="64" t="s">
        <v>172</v>
      </c>
      <c r="C45" s="34"/>
      <c r="D45" s="34" t="s">
        <v>173</v>
      </c>
      <c r="E45" s="34" t="s">
        <v>174</v>
      </c>
      <c r="F45" s="33" t="s">
        <v>13</v>
      </c>
      <c r="G45" s="100"/>
      <c r="H45" s="101"/>
      <c r="I45" s="105"/>
      <c r="J45" s="33">
        <v>200</v>
      </c>
      <c r="K45" s="58" t="e">
        <f>#REF!*1.07</f>
        <v>#REF!</v>
      </c>
    </row>
    <row r="46" spans="1:11" s="26" customFormat="1" ht="54.95" customHeight="1">
      <c r="A46" s="30">
        <v>31</v>
      </c>
      <c r="B46" s="64" t="s">
        <v>175</v>
      </c>
      <c r="C46" s="34"/>
      <c r="D46" s="34" t="s">
        <v>176</v>
      </c>
      <c r="E46" s="34" t="s">
        <v>176</v>
      </c>
      <c r="F46" s="33" t="s">
        <v>13</v>
      </c>
      <c r="G46" s="100"/>
      <c r="H46" s="101"/>
      <c r="I46" s="105"/>
      <c r="J46" s="33">
        <v>50</v>
      </c>
      <c r="K46" s="58" t="e">
        <f>#REF!*1.07</f>
        <v>#REF!</v>
      </c>
    </row>
    <row r="47" spans="1:11" s="26" customFormat="1" ht="39.75" customHeight="1">
      <c r="A47" s="67">
        <v>32</v>
      </c>
      <c r="B47" s="64" t="s">
        <v>177</v>
      </c>
      <c r="C47" s="34"/>
      <c r="D47" s="34" t="s">
        <v>178</v>
      </c>
      <c r="E47" s="34" t="s">
        <v>178</v>
      </c>
      <c r="F47" s="33" t="s">
        <v>13</v>
      </c>
      <c r="G47" s="100"/>
      <c r="H47" s="101"/>
      <c r="I47" s="105"/>
      <c r="J47" s="33">
        <v>80</v>
      </c>
      <c r="K47" s="58" t="e">
        <f>#REF!*1.07</f>
        <v>#REF!</v>
      </c>
    </row>
    <row r="48" spans="1:11" s="26" customFormat="1" ht="29.85" customHeight="1">
      <c r="A48" s="67">
        <v>33</v>
      </c>
      <c r="B48" s="64" t="s">
        <v>179</v>
      </c>
      <c r="C48" s="34"/>
      <c r="D48" s="34" t="s">
        <v>179</v>
      </c>
      <c r="E48" s="34" t="s">
        <v>180</v>
      </c>
      <c r="F48" s="33" t="s">
        <v>13</v>
      </c>
      <c r="G48" s="100"/>
      <c r="H48" s="101"/>
      <c r="I48" s="105"/>
      <c r="J48" s="33">
        <v>140</v>
      </c>
      <c r="K48" s="58" t="e">
        <f>#REF!*1.07</f>
        <v>#REF!</v>
      </c>
    </row>
    <row r="49" spans="1:11" s="27" customFormat="1" ht="73.5" customHeight="1">
      <c r="A49" s="30">
        <v>34</v>
      </c>
      <c r="B49" s="64" t="s">
        <v>181</v>
      </c>
      <c r="C49" s="34"/>
      <c r="D49" s="34" t="s">
        <v>181</v>
      </c>
      <c r="E49" s="34" t="s">
        <v>182</v>
      </c>
      <c r="F49" s="33" t="s">
        <v>13</v>
      </c>
      <c r="G49" s="98"/>
      <c r="H49" s="99"/>
      <c r="I49" s="58"/>
      <c r="J49" s="33">
        <v>20000</v>
      </c>
      <c r="K49" s="58" t="e">
        <f>#REF!*1.07</f>
        <v>#REF!</v>
      </c>
    </row>
    <row r="50" spans="1:11" s="2" customFormat="1" ht="18" hidden="1" customHeight="1">
      <c r="A50" s="67">
        <v>66</v>
      </c>
      <c r="B50" s="64"/>
      <c r="C50" s="34"/>
      <c r="D50" s="34"/>
      <c r="E50" s="34"/>
      <c r="F50" s="33"/>
      <c r="G50" s="63"/>
      <c r="H50" s="31"/>
      <c r="I50" s="67"/>
      <c r="J50" s="33"/>
      <c r="K50" s="111" t="e">
        <f>#REF!*1.07</f>
        <v>#REF!</v>
      </c>
    </row>
    <row r="51" spans="1:11" ht="25.5" hidden="1" customHeight="1">
      <c r="A51" s="30">
        <v>67</v>
      </c>
      <c r="B51" s="64" t="s">
        <v>79</v>
      </c>
      <c r="C51" s="34"/>
      <c r="D51" s="34"/>
      <c r="E51" s="33"/>
      <c r="F51" s="33"/>
      <c r="G51" s="102"/>
      <c r="H51" s="103"/>
      <c r="I51" s="67"/>
      <c r="J51" s="33"/>
      <c r="K51" s="111"/>
    </row>
    <row r="52" spans="1:11" ht="57.75" customHeight="1">
      <c r="A52" s="30">
        <v>35</v>
      </c>
      <c r="B52" s="64" t="s">
        <v>183</v>
      </c>
      <c r="C52" s="34"/>
      <c r="D52" s="34" t="s">
        <v>184</v>
      </c>
      <c r="E52" s="34" t="s">
        <v>185</v>
      </c>
      <c r="F52" s="33" t="s">
        <v>42</v>
      </c>
      <c r="G52" s="102"/>
      <c r="H52" s="103"/>
      <c r="I52" s="67"/>
      <c r="J52" s="33">
        <v>5000</v>
      </c>
      <c r="K52" s="111"/>
    </row>
    <row r="53" spans="1:11" ht="57.75" customHeight="1">
      <c r="A53" s="30">
        <v>36</v>
      </c>
      <c r="B53" s="64" t="s">
        <v>186</v>
      </c>
      <c r="C53" s="34"/>
      <c r="D53" s="34" t="s">
        <v>187</v>
      </c>
      <c r="E53" s="34" t="s">
        <v>188</v>
      </c>
      <c r="F53" s="33" t="s">
        <v>36</v>
      </c>
      <c r="G53" s="102"/>
      <c r="H53" s="103"/>
      <c r="I53" s="67"/>
      <c r="J53" s="33">
        <v>1000</v>
      </c>
      <c r="K53" s="111"/>
    </row>
    <row r="54" spans="1:11" ht="57.75" customHeight="1">
      <c r="A54" s="30">
        <v>37</v>
      </c>
      <c r="B54" s="64" t="s">
        <v>186</v>
      </c>
      <c r="C54" s="34"/>
      <c r="D54" s="34" t="s">
        <v>187</v>
      </c>
      <c r="E54" s="34" t="s">
        <v>189</v>
      </c>
      <c r="F54" s="33" t="s">
        <v>49</v>
      </c>
      <c r="G54" s="102"/>
      <c r="H54" s="103"/>
      <c r="I54" s="67"/>
      <c r="J54" s="33">
        <v>150</v>
      </c>
      <c r="K54" s="111"/>
    </row>
    <row r="55" spans="1:11" ht="57.75" customHeight="1">
      <c r="A55" s="30">
        <v>38</v>
      </c>
      <c r="B55" s="64" t="s">
        <v>22</v>
      </c>
      <c r="C55" s="34"/>
      <c r="D55" s="34" t="s">
        <v>190</v>
      </c>
      <c r="E55" s="34" t="s">
        <v>191</v>
      </c>
      <c r="F55" s="33" t="s">
        <v>13</v>
      </c>
      <c r="G55" s="102"/>
      <c r="H55" s="103"/>
      <c r="I55" s="67"/>
      <c r="J55" s="33">
        <v>100</v>
      </c>
      <c r="K55" s="111"/>
    </row>
    <row r="56" spans="1:11" ht="57.75" customHeight="1">
      <c r="A56" s="30">
        <v>39</v>
      </c>
      <c r="B56" s="64" t="s">
        <v>192</v>
      </c>
      <c r="C56" s="34"/>
      <c r="D56" s="34" t="s">
        <v>193</v>
      </c>
      <c r="E56" s="34" t="s">
        <v>194</v>
      </c>
      <c r="F56" s="33" t="s">
        <v>36</v>
      </c>
      <c r="G56" s="102"/>
      <c r="H56" s="103"/>
      <c r="I56" s="67"/>
      <c r="J56" s="33">
        <v>20</v>
      </c>
      <c r="K56" s="111"/>
    </row>
    <row r="57" spans="1:11" ht="57.75" customHeight="1">
      <c r="A57" s="30">
        <v>40</v>
      </c>
      <c r="B57" s="64" t="s">
        <v>195</v>
      </c>
      <c r="C57" s="34"/>
      <c r="D57" s="64" t="s">
        <v>196</v>
      </c>
      <c r="E57" s="34" t="s">
        <v>197</v>
      </c>
      <c r="F57" s="33" t="s">
        <v>13</v>
      </c>
      <c r="G57" s="102"/>
      <c r="H57" s="103"/>
      <c r="I57" s="67"/>
      <c r="J57" s="33">
        <v>600</v>
      </c>
      <c r="K57" s="111"/>
    </row>
    <row r="58" spans="1:11" ht="57.75" customHeight="1">
      <c r="A58" s="30">
        <v>41</v>
      </c>
      <c r="B58" s="64" t="s">
        <v>198</v>
      </c>
      <c r="C58" s="34"/>
      <c r="D58" s="64" t="s">
        <v>199</v>
      </c>
      <c r="E58" s="34" t="s">
        <v>200</v>
      </c>
      <c r="F58" s="33" t="s">
        <v>49</v>
      </c>
      <c r="G58" s="102"/>
      <c r="H58" s="103"/>
      <c r="I58" s="67"/>
      <c r="J58" s="33">
        <v>1000</v>
      </c>
      <c r="K58" s="111"/>
    </row>
    <row r="59" spans="1:11" ht="44.25" customHeight="1">
      <c r="A59" s="67"/>
      <c r="B59" s="64" t="s">
        <v>83</v>
      </c>
      <c r="C59" s="14"/>
      <c r="D59" s="14"/>
      <c r="E59" s="13"/>
      <c r="F59" s="13"/>
      <c r="G59" s="63"/>
      <c r="H59" s="31"/>
      <c r="I59" s="30"/>
      <c r="J59" s="13"/>
      <c r="K59" s="67"/>
    </row>
  </sheetData>
  <autoFilter ref="A5:K59">
    <extLst/>
  </autoFilter>
  <mergeCells count="4">
    <mergeCell ref="E1:F1"/>
    <mergeCell ref="E2:F2"/>
    <mergeCell ref="E3:F3"/>
    <mergeCell ref="B4:J4"/>
  </mergeCells>
  <pageMargins left="0.25" right="0.25" top="0.75" bottom="0.75" header="0.51180555555555496" footer="0.51180555555555496"/>
  <pageSetup paperSize="9" scale="75" firstPageNumber="0" orientation="landscape" useFirstPageNumber="1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S8268"/>
  <sheetViews>
    <sheetView showGridLines="0" tabSelected="1" view="pageBreakPreview" topLeftCell="A121" zoomScale="91" zoomScaleSheetLayoutView="91" workbookViewId="0">
      <selection activeCell="E60" sqref="E60"/>
    </sheetView>
  </sheetViews>
  <sheetFormatPr defaultColWidth="9" defaultRowHeight="12.75"/>
  <cols>
    <col min="2" max="2" width="6.7109375" customWidth="1"/>
    <col min="3" max="3" width="5.140625" style="2" customWidth="1"/>
    <col min="4" max="4" width="42.42578125" style="53" customWidth="1"/>
    <col min="5" max="5" width="34.28515625" style="3" customWidth="1"/>
    <col min="6" max="6" width="37" style="4" customWidth="1"/>
    <col min="7" max="7" width="10.5703125" style="5" customWidth="1"/>
    <col min="8" max="8" width="10.85546875" style="8" customWidth="1"/>
    <col min="9" max="9" width="13.140625" style="2" customWidth="1"/>
    <col min="10" max="10" width="17.5703125" style="226" customWidth="1"/>
    <col min="11" max="11" width="18" style="2" customWidth="1"/>
    <col min="12" max="12" width="13.7109375" style="2" customWidth="1"/>
    <col min="13" max="1007" width="8.85546875" style="2" customWidth="1"/>
    <col min="1008" max="1013" width="8.7109375" customWidth="1"/>
  </cols>
  <sheetData>
    <row r="1" spans="1:113" ht="52.9" customHeight="1">
      <c r="D1" s="296"/>
      <c r="E1" s="296"/>
      <c r="F1" s="10"/>
      <c r="G1" s="10"/>
      <c r="H1" s="19"/>
      <c r="I1" s="20"/>
      <c r="J1" s="2"/>
    </row>
    <row r="2" spans="1:113" ht="23.85" customHeight="1">
      <c r="C2" s="244"/>
      <c r="D2" s="297" t="s">
        <v>348</v>
      </c>
      <c r="E2" s="297"/>
      <c r="F2" s="245"/>
      <c r="G2" s="245"/>
      <c r="H2" s="246"/>
      <c r="I2" s="243"/>
      <c r="J2" s="244"/>
    </row>
    <row r="3" spans="1:113" ht="34.9" customHeight="1">
      <c r="C3" s="244"/>
      <c r="D3" s="298"/>
      <c r="E3" s="298"/>
      <c r="F3" s="245"/>
      <c r="G3" s="245"/>
      <c r="H3" s="246"/>
      <c r="I3" s="243"/>
      <c r="J3" s="244"/>
    </row>
    <row r="4" spans="1:113" s="1" customFormat="1" ht="53.1" customHeight="1">
      <c r="C4" s="13" t="s">
        <v>201</v>
      </c>
      <c r="D4" s="54" t="s">
        <v>4</v>
      </c>
      <c r="E4" s="14" t="s">
        <v>6</v>
      </c>
      <c r="F4" s="13" t="s">
        <v>7</v>
      </c>
      <c r="G4" s="13" t="s">
        <v>349</v>
      </c>
      <c r="H4" s="21" t="s">
        <v>9</v>
      </c>
      <c r="I4" s="234" t="s">
        <v>230</v>
      </c>
      <c r="J4" s="30" t="s">
        <v>231</v>
      </c>
      <c r="K4" s="57"/>
      <c r="L4" s="57"/>
      <c r="M4" s="57"/>
      <c r="N4" s="57"/>
      <c r="O4" s="57"/>
      <c r="P4" s="57"/>
    </row>
    <row r="5" spans="1:113" s="228" customFormat="1" ht="47.25">
      <c r="A5" s="235"/>
      <c r="B5" s="235"/>
      <c r="C5" s="288">
        <v>1</v>
      </c>
      <c r="D5" s="256" t="s">
        <v>356</v>
      </c>
      <c r="E5" s="256" t="s">
        <v>356</v>
      </c>
      <c r="F5" s="256" t="s">
        <v>358</v>
      </c>
      <c r="G5" s="257" t="s">
        <v>360</v>
      </c>
      <c r="H5" s="258">
        <v>150</v>
      </c>
      <c r="I5" s="259">
        <v>24600</v>
      </c>
      <c r="J5" s="259">
        <f t="shared" ref="J5:J32" si="0">SUM(H5*I5)</f>
        <v>3690000</v>
      </c>
      <c r="K5" s="242"/>
      <c r="L5" s="236"/>
      <c r="M5" s="236"/>
      <c r="N5" s="236"/>
      <c r="O5" s="236"/>
      <c r="P5" s="236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235"/>
      <c r="CO5" s="235"/>
      <c r="CP5" s="235"/>
      <c r="CQ5" s="235"/>
      <c r="CR5" s="235"/>
      <c r="CS5" s="235"/>
      <c r="CT5" s="235"/>
      <c r="CU5" s="235"/>
      <c r="CV5" s="235"/>
      <c r="CW5" s="235"/>
      <c r="CX5" s="235"/>
      <c r="CY5" s="235"/>
      <c r="CZ5" s="235"/>
      <c r="DA5" s="235"/>
      <c r="DB5" s="235"/>
      <c r="DC5" s="235"/>
      <c r="DD5" s="235"/>
      <c r="DE5" s="235"/>
      <c r="DF5" s="235"/>
      <c r="DG5" s="235"/>
      <c r="DH5" s="235"/>
      <c r="DI5" s="235"/>
    </row>
    <row r="6" spans="1:113" s="228" customFormat="1" ht="47.25">
      <c r="A6" s="235"/>
      <c r="B6" s="235"/>
      <c r="C6" s="288">
        <v>2</v>
      </c>
      <c r="D6" s="256" t="s">
        <v>357</v>
      </c>
      <c r="E6" s="256" t="s">
        <v>357</v>
      </c>
      <c r="F6" s="256" t="s">
        <v>359</v>
      </c>
      <c r="G6" s="257" t="s">
        <v>360</v>
      </c>
      <c r="H6" s="258">
        <v>2</v>
      </c>
      <c r="I6" s="259">
        <v>212000</v>
      </c>
      <c r="J6" s="259">
        <f t="shared" si="0"/>
        <v>424000</v>
      </c>
      <c r="K6" s="236"/>
      <c r="L6" s="236"/>
      <c r="M6" s="236"/>
      <c r="N6" s="236"/>
      <c r="O6" s="236"/>
      <c r="P6" s="236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</row>
    <row r="7" spans="1:113" s="227" customFormat="1" ht="51.75" customHeight="1">
      <c r="A7" s="235"/>
      <c r="B7" s="235"/>
      <c r="C7" s="288">
        <v>3</v>
      </c>
      <c r="D7" s="260" t="s">
        <v>202</v>
      </c>
      <c r="E7" s="260" t="s">
        <v>202</v>
      </c>
      <c r="F7" s="261" t="s">
        <v>232</v>
      </c>
      <c r="G7" s="257" t="s">
        <v>203</v>
      </c>
      <c r="H7" s="258">
        <v>50</v>
      </c>
      <c r="I7" s="259">
        <v>8000</v>
      </c>
      <c r="J7" s="259">
        <f t="shared" si="0"/>
        <v>400000</v>
      </c>
      <c r="K7" s="236"/>
      <c r="L7" s="236"/>
      <c r="M7" s="236"/>
      <c r="N7" s="236"/>
      <c r="O7" s="236"/>
      <c r="P7" s="236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5"/>
      <c r="AT7" s="235"/>
      <c r="AU7" s="235"/>
      <c r="AV7" s="235"/>
      <c r="AW7" s="235"/>
      <c r="AX7" s="235"/>
      <c r="AY7" s="235"/>
      <c r="AZ7" s="235"/>
      <c r="BA7" s="235"/>
      <c r="BB7" s="235"/>
      <c r="BC7" s="235"/>
      <c r="BD7" s="235"/>
      <c r="BE7" s="235"/>
      <c r="BF7" s="235"/>
      <c r="BG7" s="235"/>
      <c r="BH7" s="235"/>
      <c r="BI7" s="235"/>
      <c r="BJ7" s="235"/>
      <c r="BK7" s="235"/>
      <c r="BL7" s="235"/>
      <c r="BM7" s="235"/>
      <c r="BN7" s="235"/>
      <c r="BO7" s="235"/>
      <c r="BP7" s="235"/>
      <c r="BQ7" s="235"/>
      <c r="BR7" s="235"/>
      <c r="BS7" s="235"/>
      <c r="BT7" s="235"/>
      <c r="BU7" s="235"/>
      <c r="BV7" s="235"/>
      <c r="BW7" s="235"/>
      <c r="BX7" s="235"/>
      <c r="BY7" s="235"/>
      <c r="BZ7" s="235"/>
      <c r="CA7" s="235"/>
      <c r="CB7" s="235"/>
      <c r="CC7" s="235"/>
      <c r="CD7" s="235"/>
      <c r="CE7" s="235"/>
      <c r="CF7" s="235"/>
      <c r="CG7" s="235"/>
      <c r="CH7" s="235"/>
      <c r="CI7" s="235"/>
      <c r="CJ7" s="235"/>
      <c r="CK7" s="235"/>
      <c r="CL7" s="235"/>
      <c r="CM7" s="235"/>
      <c r="CN7" s="235"/>
      <c r="CO7" s="235"/>
      <c r="CP7" s="235"/>
      <c r="CQ7" s="235"/>
      <c r="CR7" s="235"/>
      <c r="CS7" s="235"/>
      <c r="CT7" s="235"/>
      <c r="CU7" s="235"/>
      <c r="CV7" s="235"/>
      <c r="CW7" s="235"/>
      <c r="CX7" s="235"/>
      <c r="CY7" s="235"/>
      <c r="CZ7" s="235"/>
      <c r="DA7" s="235"/>
      <c r="DB7" s="235"/>
      <c r="DC7" s="235"/>
      <c r="DD7" s="235"/>
      <c r="DE7" s="235"/>
      <c r="DF7" s="235"/>
      <c r="DG7" s="235"/>
      <c r="DH7" s="235"/>
      <c r="DI7" s="235"/>
    </row>
    <row r="8" spans="1:113" s="227" customFormat="1" ht="76.5" customHeight="1">
      <c r="A8" s="235"/>
      <c r="B8" s="235"/>
      <c r="C8" s="288">
        <v>4</v>
      </c>
      <c r="D8" s="257" t="s">
        <v>204</v>
      </c>
      <c r="E8" s="257" t="s">
        <v>204</v>
      </c>
      <c r="F8" s="261" t="s">
        <v>233</v>
      </c>
      <c r="G8" s="257" t="s">
        <v>42</v>
      </c>
      <c r="H8" s="258">
        <v>60</v>
      </c>
      <c r="I8" s="259">
        <v>1090</v>
      </c>
      <c r="J8" s="259">
        <f t="shared" si="0"/>
        <v>65400</v>
      </c>
      <c r="K8" s="236"/>
      <c r="L8" s="236"/>
      <c r="M8" s="236"/>
      <c r="N8" s="236"/>
      <c r="O8" s="236"/>
      <c r="P8" s="236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235"/>
      <c r="AT8" s="235"/>
      <c r="AU8" s="235"/>
      <c r="AV8" s="235"/>
      <c r="AW8" s="235"/>
      <c r="AX8" s="235"/>
      <c r="AY8" s="235"/>
      <c r="AZ8" s="235"/>
      <c r="BA8" s="235"/>
      <c r="BB8" s="235"/>
      <c r="BC8" s="235"/>
      <c r="BD8" s="235"/>
      <c r="BE8" s="235"/>
      <c r="BF8" s="235"/>
      <c r="BG8" s="235"/>
      <c r="BH8" s="235"/>
      <c r="BI8" s="235"/>
      <c r="BJ8" s="235"/>
      <c r="BK8" s="235"/>
      <c r="BL8" s="235"/>
      <c r="BM8" s="235"/>
      <c r="BN8" s="235"/>
      <c r="BO8" s="235"/>
      <c r="BP8" s="235"/>
      <c r="BQ8" s="235"/>
      <c r="BR8" s="235"/>
      <c r="BS8" s="235"/>
      <c r="BT8" s="235"/>
      <c r="BU8" s="235"/>
      <c r="BV8" s="235"/>
      <c r="BW8" s="235"/>
      <c r="BX8" s="235"/>
      <c r="BY8" s="235"/>
      <c r="BZ8" s="235"/>
      <c r="CA8" s="235"/>
      <c r="CB8" s="235"/>
      <c r="CC8" s="235"/>
      <c r="CD8" s="235"/>
      <c r="CE8" s="235"/>
      <c r="CF8" s="235"/>
      <c r="CG8" s="235"/>
      <c r="CH8" s="235"/>
      <c r="CI8" s="235"/>
      <c r="CJ8" s="235"/>
      <c r="CK8" s="235"/>
      <c r="CL8" s="235"/>
      <c r="CM8" s="235"/>
      <c r="CN8" s="235"/>
      <c r="CO8" s="235"/>
      <c r="CP8" s="235"/>
      <c r="CQ8" s="235"/>
      <c r="CR8" s="235"/>
      <c r="CS8" s="235"/>
      <c r="CT8" s="235"/>
      <c r="CU8" s="235"/>
      <c r="CV8" s="235"/>
      <c r="CW8" s="235"/>
      <c r="CX8" s="235"/>
      <c r="CY8" s="235"/>
      <c r="CZ8" s="235"/>
      <c r="DA8" s="235"/>
      <c r="DB8" s="235"/>
      <c r="DC8" s="235"/>
      <c r="DD8" s="235"/>
      <c r="DE8" s="235"/>
      <c r="DF8" s="235"/>
      <c r="DG8" s="235"/>
      <c r="DH8" s="235"/>
      <c r="DI8" s="235"/>
    </row>
    <row r="9" spans="1:113" s="227" customFormat="1" ht="28.5" customHeight="1">
      <c r="A9" s="235"/>
      <c r="B9" s="235"/>
      <c r="C9" s="288">
        <v>5</v>
      </c>
      <c r="D9" s="260" t="s">
        <v>205</v>
      </c>
      <c r="E9" s="260" t="s">
        <v>205</v>
      </c>
      <c r="F9" s="261" t="s">
        <v>234</v>
      </c>
      <c r="G9" s="257" t="s">
        <v>42</v>
      </c>
      <c r="H9" s="258">
        <v>20</v>
      </c>
      <c r="I9" s="259">
        <v>33000</v>
      </c>
      <c r="J9" s="259">
        <f t="shared" si="0"/>
        <v>660000</v>
      </c>
      <c r="K9" s="236"/>
      <c r="L9" s="236"/>
      <c r="M9" s="236"/>
      <c r="N9" s="236"/>
      <c r="O9" s="236"/>
      <c r="P9" s="236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  <c r="AS9" s="235"/>
      <c r="AT9" s="235"/>
      <c r="AU9" s="235"/>
      <c r="AV9" s="235"/>
      <c r="AW9" s="235"/>
      <c r="AX9" s="235"/>
      <c r="AY9" s="235"/>
      <c r="AZ9" s="235"/>
      <c r="BA9" s="235"/>
      <c r="BB9" s="235"/>
      <c r="BC9" s="235"/>
      <c r="BD9" s="235"/>
      <c r="BE9" s="235"/>
      <c r="BF9" s="235"/>
      <c r="BG9" s="235"/>
      <c r="BH9" s="235"/>
      <c r="BI9" s="235"/>
      <c r="BJ9" s="235"/>
      <c r="BK9" s="235"/>
      <c r="BL9" s="235"/>
      <c r="BM9" s="235"/>
      <c r="BN9" s="235"/>
      <c r="BO9" s="235"/>
      <c r="BP9" s="235"/>
      <c r="BQ9" s="235"/>
      <c r="BR9" s="235"/>
      <c r="BS9" s="235"/>
      <c r="BT9" s="235"/>
      <c r="BU9" s="235"/>
      <c r="BV9" s="235"/>
      <c r="BW9" s="235"/>
      <c r="BX9" s="235"/>
      <c r="BY9" s="235"/>
      <c r="BZ9" s="235"/>
      <c r="CA9" s="235"/>
      <c r="CB9" s="235"/>
      <c r="CC9" s="235"/>
      <c r="CD9" s="235"/>
      <c r="CE9" s="235"/>
      <c r="CF9" s="235"/>
      <c r="CG9" s="235"/>
      <c r="CH9" s="235"/>
      <c r="CI9" s="235"/>
      <c r="CJ9" s="235"/>
      <c r="CK9" s="235"/>
      <c r="CL9" s="235"/>
      <c r="CM9" s="235"/>
      <c r="CN9" s="235"/>
      <c r="CO9" s="235"/>
      <c r="CP9" s="235"/>
      <c r="CQ9" s="235"/>
      <c r="CR9" s="235"/>
      <c r="CS9" s="235"/>
      <c r="CT9" s="235"/>
      <c r="CU9" s="235"/>
      <c r="CV9" s="235"/>
      <c r="CW9" s="235"/>
      <c r="CX9" s="235"/>
      <c r="CY9" s="235"/>
      <c r="CZ9" s="235"/>
      <c r="DA9" s="235"/>
      <c r="DB9" s="235"/>
      <c r="DC9" s="235"/>
      <c r="DD9" s="235"/>
      <c r="DE9" s="235"/>
      <c r="DF9" s="235"/>
      <c r="DG9" s="235"/>
      <c r="DH9" s="235"/>
      <c r="DI9" s="235"/>
    </row>
    <row r="10" spans="1:113" s="227" customFormat="1" ht="30">
      <c r="A10" s="235"/>
      <c r="B10" s="235"/>
      <c r="C10" s="288">
        <v>6</v>
      </c>
      <c r="D10" s="257" t="s">
        <v>206</v>
      </c>
      <c r="E10" s="257" t="s">
        <v>206</v>
      </c>
      <c r="F10" s="261" t="s">
        <v>235</v>
      </c>
      <c r="G10" s="257" t="s">
        <v>42</v>
      </c>
      <c r="H10" s="258">
        <v>50</v>
      </c>
      <c r="I10" s="259">
        <v>90</v>
      </c>
      <c r="J10" s="259">
        <f t="shared" si="0"/>
        <v>4500</v>
      </c>
      <c r="K10" s="236"/>
      <c r="L10" s="236"/>
      <c r="M10" s="236"/>
      <c r="N10" s="236"/>
      <c r="O10" s="236"/>
      <c r="P10" s="236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  <c r="AE10" s="235"/>
      <c r="AF10" s="235"/>
      <c r="AG10" s="235"/>
      <c r="AH10" s="235"/>
      <c r="AI10" s="235"/>
      <c r="AJ10" s="235"/>
      <c r="AK10" s="235"/>
      <c r="AL10" s="235"/>
      <c r="AM10" s="235"/>
      <c r="AN10" s="235"/>
      <c r="AO10" s="235"/>
      <c r="AP10" s="235"/>
      <c r="AQ10" s="235"/>
      <c r="AR10" s="235"/>
      <c r="AS10" s="235"/>
      <c r="AT10" s="235"/>
      <c r="AU10" s="235"/>
      <c r="AV10" s="235"/>
      <c r="AW10" s="235"/>
      <c r="AX10" s="235"/>
      <c r="AY10" s="235"/>
      <c r="AZ10" s="235"/>
      <c r="BA10" s="235"/>
      <c r="BB10" s="235"/>
      <c r="BC10" s="235"/>
      <c r="BD10" s="235"/>
      <c r="BE10" s="235"/>
      <c r="BF10" s="235"/>
      <c r="BG10" s="235"/>
      <c r="BH10" s="235"/>
      <c r="BI10" s="235"/>
      <c r="BJ10" s="235"/>
      <c r="BK10" s="235"/>
      <c r="BL10" s="235"/>
      <c r="BM10" s="235"/>
      <c r="BN10" s="235"/>
      <c r="BO10" s="235"/>
      <c r="BP10" s="235"/>
      <c r="BQ10" s="235"/>
      <c r="BR10" s="235"/>
      <c r="BS10" s="235"/>
      <c r="BT10" s="235"/>
      <c r="BU10" s="235"/>
      <c r="BV10" s="235"/>
      <c r="BW10" s="235"/>
      <c r="BX10" s="235"/>
      <c r="BY10" s="235"/>
      <c r="BZ10" s="235"/>
      <c r="CA10" s="235"/>
      <c r="CB10" s="235"/>
      <c r="CC10" s="235"/>
      <c r="CD10" s="235"/>
      <c r="CE10" s="235"/>
      <c r="CF10" s="235"/>
      <c r="CG10" s="235"/>
      <c r="CH10" s="235"/>
      <c r="CI10" s="235"/>
      <c r="CJ10" s="235"/>
      <c r="CK10" s="235"/>
      <c r="CL10" s="235"/>
      <c r="CM10" s="235"/>
      <c r="CN10" s="235"/>
      <c r="CO10" s="235"/>
      <c r="CP10" s="235"/>
      <c r="CQ10" s="235"/>
      <c r="CR10" s="235"/>
      <c r="CS10" s="235"/>
      <c r="CT10" s="235"/>
      <c r="CU10" s="235"/>
      <c r="CV10" s="235"/>
      <c r="CW10" s="235"/>
      <c r="CX10" s="235"/>
      <c r="CY10" s="235"/>
      <c r="CZ10" s="235"/>
      <c r="DA10" s="235"/>
      <c r="DB10" s="235"/>
      <c r="DC10" s="235"/>
      <c r="DD10" s="235"/>
      <c r="DE10" s="235"/>
      <c r="DF10" s="235"/>
      <c r="DG10" s="235"/>
      <c r="DH10" s="235"/>
      <c r="DI10" s="235"/>
    </row>
    <row r="11" spans="1:113" s="227" customFormat="1" ht="38.25" customHeight="1">
      <c r="A11" s="235"/>
      <c r="B11" s="235"/>
      <c r="C11" s="288">
        <v>7</v>
      </c>
      <c r="D11" s="257" t="s">
        <v>207</v>
      </c>
      <c r="E11" s="257" t="s">
        <v>207</v>
      </c>
      <c r="F11" s="261" t="s">
        <v>236</v>
      </c>
      <c r="G11" s="257" t="s">
        <v>42</v>
      </c>
      <c r="H11" s="258">
        <v>15000</v>
      </c>
      <c r="I11" s="259">
        <v>114</v>
      </c>
      <c r="J11" s="259">
        <f t="shared" si="0"/>
        <v>1710000</v>
      </c>
      <c r="K11" s="236"/>
      <c r="L11" s="236"/>
      <c r="M11" s="236"/>
      <c r="N11" s="236"/>
      <c r="O11" s="236"/>
      <c r="P11" s="236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5"/>
      <c r="CL11" s="235"/>
      <c r="CM11" s="235"/>
      <c r="CN11" s="235"/>
      <c r="CO11" s="235"/>
      <c r="CP11" s="235"/>
      <c r="CQ11" s="235"/>
      <c r="CR11" s="235"/>
      <c r="CS11" s="235"/>
      <c r="CT11" s="235"/>
      <c r="CU11" s="235"/>
      <c r="CV11" s="235"/>
      <c r="CW11" s="235"/>
      <c r="CX11" s="235"/>
      <c r="CY11" s="235"/>
      <c r="CZ11" s="235"/>
      <c r="DA11" s="235"/>
      <c r="DB11" s="235"/>
      <c r="DC11" s="235"/>
      <c r="DD11" s="235"/>
      <c r="DE11" s="235"/>
      <c r="DF11" s="235"/>
      <c r="DG11" s="235"/>
      <c r="DH11" s="235"/>
      <c r="DI11" s="235"/>
    </row>
    <row r="12" spans="1:113" s="227" customFormat="1" ht="33" customHeight="1">
      <c r="A12" s="235"/>
      <c r="B12" s="235"/>
      <c r="C12" s="288">
        <v>8</v>
      </c>
      <c r="D12" s="257" t="s">
        <v>208</v>
      </c>
      <c r="E12" s="257" t="s">
        <v>208</v>
      </c>
      <c r="F12" s="261" t="s">
        <v>237</v>
      </c>
      <c r="G12" s="257" t="s">
        <v>42</v>
      </c>
      <c r="H12" s="258">
        <v>50</v>
      </c>
      <c r="I12" s="259">
        <v>1140</v>
      </c>
      <c r="J12" s="259">
        <f t="shared" si="0"/>
        <v>57000</v>
      </c>
      <c r="K12" s="236"/>
      <c r="L12" s="236"/>
      <c r="M12" s="236"/>
      <c r="N12" s="236"/>
      <c r="O12" s="236"/>
      <c r="P12" s="236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35"/>
      <c r="AP12" s="235"/>
      <c r="AQ12" s="235"/>
      <c r="AR12" s="235"/>
      <c r="AS12" s="235"/>
      <c r="AT12" s="235"/>
      <c r="AU12" s="235"/>
      <c r="AV12" s="235"/>
      <c r="AW12" s="235"/>
      <c r="AX12" s="235"/>
      <c r="AY12" s="235"/>
      <c r="AZ12" s="235"/>
      <c r="BA12" s="235"/>
      <c r="BB12" s="235"/>
      <c r="BC12" s="235"/>
      <c r="BD12" s="235"/>
      <c r="BE12" s="235"/>
      <c r="BF12" s="235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235"/>
      <c r="BS12" s="235"/>
      <c r="BT12" s="235"/>
      <c r="BU12" s="235"/>
      <c r="BV12" s="235"/>
      <c r="BW12" s="235"/>
      <c r="BX12" s="235"/>
      <c r="BY12" s="235"/>
      <c r="BZ12" s="235"/>
      <c r="CA12" s="235"/>
      <c r="CB12" s="235"/>
      <c r="CC12" s="235"/>
      <c r="CD12" s="235"/>
      <c r="CE12" s="235"/>
      <c r="CF12" s="235"/>
      <c r="CG12" s="235"/>
      <c r="CH12" s="235"/>
      <c r="CI12" s="235"/>
      <c r="CJ12" s="235"/>
      <c r="CK12" s="235"/>
      <c r="CL12" s="235"/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5"/>
      <c r="DA12" s="235"/>
      <c r="DB12" s="235"/>
      <c r="DC12" s="235"/>
      <c r="DD12" s="235"/>
      <c r="DE12" s="235"/>
      <c r="DF12" s="235"/>
      <c r="DG12" s="235"/>
      <c r="DH12" s="235"/>
      <c r="DI12" s="235"/>
    </row>
    <row r="13" spans="1:113" s="227" customFormat="1" ht="61.5" customHeight="1">
      <c r="A13" s="235"/>
      <c r="B13" s="235"/>
      <c r="C13" s="288">
        <v>9</v>
      </c>
      <c r="D13" s="262" t="s">
        <v>209</v>
      </c>
      <c r="E13" s="262" t="s">
        <v>209</v>
      </c>
      <c r="F13" s="262" t="s">
        <v>238</v>
      </c>
      <c r="G13" s="257" t="s">
        <v>42</v>
      </c>
      <c r="H13" s="258">
        <v>5000</v>
      </c>
      <c r="I13" s="259">
        <v>410</v>
      </c>
      <c r="J13" s="259">
        <f t="shared" si="0"/>
        <v>2050000</v>
      </c>
      <c r="K13" s="236"/>
      <c r="L13" s="236"/>
      <c r="M13" s="236"/>
      <c r="N13" s="236"/>
      <c r="O13" s="236"/>
      <c r="P13" s="236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  <c r="AT13" s="235"/>
      <c r="AU13" s="235"/>
      <c r="AV13" s="235"/>
      <c r="AW13" s="235"/>
      <c r="AX13" s="235"/>
      <c r="AY13" s="235"/>
      <c r="AZ13" s="235"/>
      <c r="BA13" s="235"/>
      <c r="BB13" s="235"/>
      <c r="BC13" s="235"/>
      <c r="BD13" s="235"/>
      <c r="BE13" s="235"/>
      <c r="BF13" s="235"/>
      <c r="BG13" s="235"/>
      <c r="BH13" s="235"/>
      <c r="BI13" s="235"/>
      <c r="BJ13" s="235"/>
      <c r="BK13" s="235"/>
      <c r="BL13" s="235"/>
      <c r="BM13" s="235"/>
      <c r="BN13" s="235"/>
      <c r="BO13" s="235"/>
      <c r="BP13" s="235"/>
      <c r="BQ13" s="235"/>
      <c r="BR13" s="235"/>
      <c r="BS13" s="235"/>
      <c r="BT13" s="235"/>
      <c r="BU13" s="235"/>
      <c r="BV13" s="235"/>
      <c r="BW13" s="235"/>
      <c r="BX13" s="235"/>
      <c r="BY13" s="235"/>
      <c r="BZ13" s="235"/>
      <c r="CA13" s="235"/>
      <c r="CB13" s="235"/>
      <c r="CC13" s="235"/>
      <c r="CD13" s="235"/>
      <c r="CE13" s="235"/>
      <c r="CF13" s="235"/>
      <c r="CG13" s="235"/>
      <c r="CH13" s="235"/>
      <c r="CI13" s="235"/>
      <c r="CJ13" s="235"/>
      <c r="CK13" s="235"/>
      <c r="CL13" s="235"/>
      <c r="CM13" s="235"/>
      <c r="CN13" s="235"/>
      <c r="CO13" s="235"/>
      <c r="CP13" s="235"/>
      <c r="CQ13" s="235"/>
      <c r="CR13" s="235"/>
      <c r="CS13" s="235"/>
      <c r="CT13" s="235"/>
      <c r="CU13" s="235"/>
      <c r="CV13" s="235"/>
      <c r="CW13" s="235"/>
      <c r="CX13" s="235"/>
      <c r="CY13" s="235"/>
      <c r="CZ13" s="235"/>
      <c r="DA13" s="235"/>
      <c r="DB13" s="235"/>
      <c r="DC13" s="235"/>
      <c r="DD13" s="235"/>
      <c r="DE13" s="235"/>
      <c r="DF13" s="235"/>
      <c r="DG13" s="235"/>
      <c r="DH13" s="235"/>
      <c r="DI13" s="235"/>
    </row>
    <row r="14" spans="1:113" s="227" customFormat="1" ht="30">
      <c r="A14" s="235"/>
      <c r="B14" s="235"/>
      <c r="C14" s="288">
        <v>10</v>
      </c>
      <c r="D14" s="262" t="s">
        <v>210</v>
      </c>
      <c r="E14" s="262" t="s">
        <v>210</v>
      </c>
      <c r="F14" s="261" t="s">
        <v>239</v>
      </c>
      <c r="G14" s="257" t="s">
        <v>42</v>
      </c>
      <c r="H14" s="258">
        <v>1000</v>
      </c>
      <c r="I14" s="259">
        <v>1200</v>
      </c>
      <c r="J14" s="259">
        <f t="shared" si="0"/>
        <v>1200000</v>
      </c>
      <c r="K14" s="236"/>
      <c r="L14" s="236"/>
      <c r="M14" s="236"/>
      <c r="N14" s="236"/>
      <c r="O14" s="236"/>
      <c r="P14" s="236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5"/>
      <c r="BA14" s="235"/>
      <c r="BB14" s="235"/>
      <c r="BC14" s="235"/>
      <c r="BD14" s="235"/>
      <c r="BE14" s="235"/>
      <c r="BF14" s="235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235"/>
      <c r="BS14" s="235"/>
      <c r="BT14" s="235"/>
      <c r="BU14" s="235"/>
      <c r="BV14" s="235"/>
      <c r="BW14" s="235"/>
      <c r="BX14" s="235"/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235"/>
      <c r="CL14" s="235"/>
      <c r="CM14" s="235"/>
      <c r="CN14" s="235"/>
      <c r="CO14" s="235"/>
      <c r="CP14" s="235"/>
      <c r="CQ14" s="235"/>
      <c r="CR14" s="235"/>
      <c r="CS14" s="235"/>
      <c r="CT14" s="235"/>
      <c r="CU14" s="235"/>
      <c r="CV14" s="235"/>
      <c r="CW14" s="235"/>
      <c r="CX14" s="235"/>
      <c r="CY14" s="235"/>
      <c r="CZ14" s="235"/>
      <c r="DA14" s="235"/>
      <c r="DB14" s="235"/>
      <c r="DC14" s="235"/>
      <c r="DD14" s="235"/>
      <c r="DE14" s="235"/>
      <c r="DF14" s="235"/>
      <c r="DG14" s="235"/>
      <c r="DH14" s="235"/>
      <c r="DI14" s="235"/>
    </row>
    <row r="15" spans="1:113" s="227" customFormat="1" ht="30">
      <c r="A15" s="235"/>
      <c r="B15" s="235"/>
      <c r="C15" s="288">
        <v>11</v>
      </c>
      <c r="D15" s="262" t="s">
        <v>211</v>
      </c>
      <c r="E15" s="262" t="s">
        <v>211</v>
      </c>
      <c r="F15" s="261" t="s">
        <v>240</v>
      </c>
      <c r="G15" s="257" t="s">
        <v>42</v>
      </c>
      <c r="H15" s="258">
        <v>2500</v>
      </c>
      <c r="I15" s="259">
        <v>600</v>
      </c>
      <c r="J15" s="259">
        <f t="shared" si="0"/>
        <v>1500000</v>
      </c>
      <c r="K15" s="236"/>
      <c r="L15" s="236"/>
      <c r="M15" s="236"/>
      <c r="N15" s="236"/>
      <c r="O15" s="236"/>
      <c r="P15" s="236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5"/>
      <c r="BW15" s="235"/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5"/>
      <c r="CL15" s="235"/>
      <c r="CM15" s="235"/>
      <c r="CN15" s="235"/>
      <c r="CO15" s="235"/>
      <c r="CP15" s="235"/>
      <c r="CQ15" s="235"/>
      <c r="CR15" s="235"/>
      <c r="CS15" s="235"/>
      <c r="CT15" s="235"/>
      <c r="CU15" s="235"/>
      <c r="CV15" s="235"/>
      <c r="CW15" s="235"/>
      <c r="CX15" s="235"/>
      <c r="CY15" s="235"/>
      <c r="CZ15" s="235"/>
      <c r="DA15" s="235"/>
      <c r="DB15" s="235"/>
      <c r="DC15" s="235"/>
      <c r="DD15" s="235"/>
      <c r="DE15" s="235"/>
      <c r="DF15" s="235"/>
      <c r="DG15" s="235"/>
      <c r="DH15" s="235"/>
      <c r="DI15" s="235"/>
    </row>
    <row r="16" spans="1:113" s="227" customFormat="1" ht="42.75" customHeight="1">
      <c r="A16" s="235"/>
      <c r="B16" s="235"/>
      <c r="C16" s="288">
        <v>12</v>
      </c>
      <c r="D16" s="262" t="s">
        <v>212</v>
      </c>
      <c r="E16" s="262" t="s">
        <v>212</v>
      </c>
      <c r="F16" s="261" t="s">
        <v>241</v>
      </c>
      <c r="G16" s="257" t="s">
        <v>42</v>
      </c>
      <c r="H16" s="258">
        <v>600</v>
      </c>
      <c r="I16" s="259">
        <v>460</v>
      </c>
      <c r="J16" s="259">
        <f t="shared" si="0"/>
        <v>276000</v>
      </c>
      <c r="K16" s="236"/>
      <c r="L16" s="236"/>
      <c r="M16" s="236"/>
      <c r="N16" s="236"/>
      <c r="O16" s="236"/>
      <c r="P16" s="236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5"/>
      <c r="BF16" s="235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5"/>
      <c r="BW16" s="235"/>
      <c r="BX16" s="235"/>
      <c r="BY16" s="235"/>
      <c r="BZ16" s="235"/>
      <c r="CA16" s="235"/>
      <c r="CB16" s="235"/>
      <c r="CC16" s="235"/>
      <c r="CD16" s="235"/>
      <c r="CE16" s="235"/>
      <c r="CF16" s="235"/>
      <c r="CG16" s="235"/>
      <c r="CH16" s="235"/>
      <c r="CI16" s="235"/>
      <c r="CJ16" s="235"/>
      <c r="CK16" s="235"/>
      <c r="CL16" s="235"/>
      <c r="CM16" s="235"/>
      <c r="CN16" s="235"/>
      <c r="CO16" s="235"/>
      <c r="CP16" s="235"/>
      <c r="CQ16" s="235"/>
      <c r="CR16" s="235"/>
      <c r="CS16" s="235"/>
      <c r="CT16" s="235"/>
      <c r="CU16" s="235"/>
      <c r="CV16" s="235"/>
      <c r="CW16" s="235"/>
      <c r="CX16" s="235"/>
      <c r="CY16" s="235"/>
      <c r="CZ16" s="235"/>
      <c r="DA16" s="235"/>
      <c r="DB16" s="235"/>
      <c r="DC16" s="235"/>
      <c r="DD16" s="235"/>
      <c r="DE16" s="235"/>
      <c r="DF16" s="235"/>
      <c r="DG16" s="235"/>
      <c r="DH16" s="235"/>
      <c r="DI16" s="235"/>
    </row>
    <row r="17" spans="1:1007" s="227" customFormat="1" ht="60" customHeight="1">
      <c r="A17" s="235"/>
      <c r="B17" s="235"/>
      <c r="C17" s="288">
        <v>13</v>
      </c>
      <c r="D17" s="257" t="s">
        <v>213</v>
      </c>
      <c r="E17" s="257" t="s">
        <v>213</v>
      </c>
      <c r="F17" s="261" t="s">
        <v>242</v>
      </c>
      <c r="G17" s="257" t="s">
        <v>42</v>
      </c>
      <c r="H17" s="258">
        <v>3700</v>
      </c>
      <c r="I17" s="259">
        <v>410</v>
      </c>
      <c r="J17" s="259">
        <f t="shared" si="0"/>
        <v>1517000</v>
      </c>
      <c r="K17" s="236"/>
      <c r="L17" s="236"/>
      <c r="M17" s="236"/>
      <c r="N17" s="236"/>
      <c r="O17" s="236"/>
      <c r="P17" s="236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5"/>
      <c r="BF17" s="235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235"/>
      <c r="BS17" s="235"/>
      <c r="BT17" s="235"/>
      <c r="BU17" s="235"/>
      <c r="BV17" s="235"/>
      <c r="BW17" s="235"/>
      <c r="BX17" s="235"/>
      <c r="BY17" s="235"/>
      <c r="BZ17" s="235"/>
      <c r="CA17" s="235"/>
      <c r="CB17" s="235"/>
      <c r="CC17" s="235"/>
      <c r="CD17" s="235"/>
      <c r="CE17" s="235"/>
      <c r="CF17" s="235"/>
      <c r="CG17" s="235"/>
      <c r="CH17" s="235"/>
      <c r="CI17" s="235"/>
      <c r="CJ17" s="235"/>
      <c r="CK17" s="235"/>
      <c r="CL17" s="235"/>
      <c r="CM17" s="235"/>
      <c r="CN17" s="235"/>
      <c r="CO17" s="235"/>
      <c r="CP17" s="235"/>
      <c r="CQ17" s="235"/>
      <c r="CR17" s="235"/>
      <c r="CS17" s="235"/>
      <c r="CT17" s="235"/>
      <c r="CU17" s="235"/>
      <c r="CV17" s="235"/>
      <c r="CW17" s="235"/>
      <c r="CX17" s="235"/>
      <c r="CY17" s="235"/>
      <c r="CZ17" s="235"/>
      <c r="DA17" s="235"/>
      <c r="DB17" s="235"/>
      <c r="DC17" s="235"/>
      <c r="DD17" s="235"/>
      <c r="DE17" s="235"/>
      <c r="DF17" s="235"/>
      <c r="DG17" s="235"/>
      <c r="DH17" s="235"/>
      <c r="DI17" s="235"/>
    </row>
    <row r="18" spans="1:1007" s="227" customFormat="1" ht="45">
      <c r="A18" s="235"/>
      <c r="B18" s="235"/>
      <c r="C18" s="288">
        <v>14</v>
      </c>
      <c r="D18" s="257" t="s">
        <v>214</v>
      </c>
      <c r="E18" s="257" t="s">
        <v>214</v>
      </c>
      <c r="F18" s="261" t="s">
        <v>243</v>
      </c>
      <c r="G18" s="257" t="s">
        <v>42</v>
      </c>
      <c r="H18" s="258">
        <v>1000</v>
      </c>
      <c r="I18" s="259">
        <v>49</v>
      </c>
      <c r="J18" s="259">
        <f t="shared" si="0"/>
        <v>49000</v>
      </c>
      <c r="K18" s="236"/>
      <c r="L18" s="236"/>
      <c r="M18" s="236"/>
      <c r="N18" s="236"/>
      <c r="O18" s="236"/>
      <c r="P18" s="236"/>
      <c r="Q18" s="235"/>
      <c r="R18" s="235"/>
      <c r="S18" s="235"/>
      <c r="T18" s="235"/>
      <c r="U18" s="235"/>
      <c r="V18" s="235"/>
      <c r="W18" s="235"/>
      <c r="X18" s="235"/>
      <c r="Y18" s="235"/>
      <c r="Z18" s="235"/>
      <c r="AA18" s="235"/>
      <c r="AB18" s="235"/>
      <c r="AC18" s="235"/>
      <c r="AD18" s="235"/>
      <c r="AE18" s="235"/>
      <c r="AF18" s="235"/>
      <c r="AG18" s="235"/>
      <c r="AH18" s="235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5"/>
      <c r="AT18" s="235"/>
      <c r="AU18" s="235"/>
      <c r="AV18" s="235"/>
      <c r="AW18" s="235"/>
      <c r="AX18" s="235"/>
      <c r="AY18" s="235"/>
      <c r="AZ18" s="235"/>
      <c r="BA18" s="235"/>
      <c r="BB18" s="235"/>
      <c r="BC18" s="235"/>
      <c r="BD18" s="235"/>
      <c r="BE18" s="235"/>
      <c r="BF18" s="235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5"/>
      <c r="BR18" s="235"/>
      <c r="BS18" s="235"/>
      <c r="BT18" s="235"/>
      <c r="BU18" s="235"/>
      <c r="BV18" s="235"/>
      <c r="BW18" s="235"/>
      <c r="BX18" s="235"/>
      <c r="BY18" s="235"/>
      <c r="BZ18" s="235"/>
      <c r="CA18" s="235"/>
      <c r="CB18" s="235"/>
      <c r="CC18" s="235"/>
      <c r="CD18" s="235"/>
      <c r="CE18" s="235"/>
      <c r="CF18" s="235"/>
      <c r="CG18" s="235"/>
      <c r="CH18" s="235"/>
      <c r="CI18" s="235"/>
      <c r="CJ18" s="235"/>
      <c r="CK18" s="235"/>
      <c r="CL18" s="235"/>
      <c r="CM18" s="235"/>
      <c r="CN18" s="235"/>
      <c r="CO18" s="235"/>
      <c r="CP18" s="235"/>
      <c r="CQ18" s="235"/>
      <c r="CR18" s="235"/>
      <c r="CS18" s="235"/>
      <c r="CT18" s="235"/>
      <c r="CU18" s="235"/>
      <c r="CV18" s="235"/>
      <c r="CW18" s="235"/>
      <c r="CX18" s="235"/>
      <c r="CY18" s="235"/>
      <c r="CZ18" s="235"/>
      <c r="DA18" s="235"/>
      <c r="DB18" s="235"/>
      <c r="DC18" s="235"/>
      <c r="DD18" s="235"/>
      <c r="DE18" s="235"/>
      <c r="DF18" s="235"/>
      <c r="DG18" s="235"/>
      <c r="DH18" s="235"/>
      <c r="DI18" s="235"/>
    </row>
    <row r="19" spans="1:1007" s="227" customFormat="1" ht="30">
      <c r="A19" s="235"/>
      <c r="B19" s="235"/>
      <c r="C19" s="288">
        <v>15</v>
      </c>
      <c r="D19" s="263" t="s">
        <v>215</v>
      </c>
      <c r="E19" s="263" t="s">
        <v>215</v>
      </c>
      <c r="F19" s="261" t="s">
        <v>244</v>
      </c>
      <c r="G19" s="257" t="s">
        <v>42</v>
      </c>
      <c r="H19" s="258">
        <v>300000</v>
      </c>
      <c r="I19" s="259">
        <v>10.199999999999999</v>
      </c>
      <c r="J19" s="259">
        <f t="shared" si="0"/>
        <v>3060000</v>
      </c>
      <c r="K19" s="236"/>
      <c r="L19" s="236"/>
      <c r="M19" s="236"/>
      <c r="N19" s="236"/>
      <c r="O19" s="236"/>
      <c r="P19" s="236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5"/>
      <c r="BF19" s="235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5"/>
      <c r="BR19" s="235"/>
      <c r="BS19" s="235"/>
      <c r="BT19" s="235"/>
      <c r="BU19" s="235"/>
      <c r="BV19" s="235"/>
      <c r="BW19" s="235"/>
      <c r="BX19" s="235"/>
      <c r="BY19" s="235"/>
      <c r="BZ19" s="235"/>
      <c r="CA19" s="235"/>
      <c r="CB19" s="235"/>
      <c r="CC19" s="235"/>
      <c r="CD19" s="235"/>
      <c r="CE19" s="235"/>
      <c r="CF19" s="235"/>
      <c r="CG19" s="235"/>
      <c r="CH19" s="235"/>
      <c r="CI19" s="235"/>
      <c r="CJ19" s="235"/>
      <c r="CK19" s="235"/>
      <c r="CL19" s="235"/>
      <c r="CM19" s="235"/>
      <c r="CN19" s="235"/>
      <c r="CO19" s="235"/>
      <c r="CP19" s="235"/>
      <c r="CQ19" s="235"/>
      <c r="CR19" s="235"/>
      <c r="CS19" s="235"/>
      <c r="CT19" s="235"/>
      <c r="CU19" s="235"/>
      <c r="CV19" s="235"/>
      <c r="CW19" s="235"/>
      <c r="CX19" s="235"/>
      <c r="CY19" s="235"/>
      <c r="CZ19" s="235"/>
      <c r="DA19" s="235"/>
      <c r="DB19" s="235"/>
      <c r="DC19" s="235"/>
      <c r="DD19" s="235"/>
      <c r="DE19" s="235"/>
      <c r="DF19" s="235"/>
      <c r="DG19" s="235"/>
      <c r="DH19" s="235"/>
      <c r="DI19" s="235"/>
    </row>
    <row r="20" spans="1:1007" s="227" customFormat="1" ht="30">
      <c r="A20" s="235"/>
      <c r="B20" s="235"/>
      <c r="C20" s="288">
        <v>16</v>
      </c>
      <c r="D20" s="263" t="s">
        <v>216</v>
      </c>
      <c r="E20" s="263" t="s">
        <v>216</v>
      </c>
      <c r="F20" s="261" t="s">
        <v>245</v>
      </c>
      <c r="G20" s="257" t="s">
        <v>42</v>
      </c>
      <c r="H20" s="258">
        <v>30000</v>
      </c>
      <c r="I20" s="259">
        <v>114</v>
      </c>
      <c r="J20" s="259">
        <f t="shared" si="0"/>
        <v>3420000</v>
      </c>
      <c r="K20" s="236"/>
      <c r="L20" s="236"/>
      <c r="M20" s="236"/>
      <c r="N20" s="236"/>
      <c r="O20" s="236"/>
      <c r="P20" s="236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235"/>
      <c r="BA20" s="235"/>
      <c r="BB20" s="235"/>
      <c r="BC20" s="235"/>
      <c r="BD20" s="235"/>
      <c r="BE20" s="235"/>
      <c r="BF20" s="235"/>
      <c r="BG20" s="235"/>
      <c r="BH20" s="235"/>
      <c r="BI20" s="235"/>
      <c r="BJ20" s="235"/>
      <c r="BK20" s="235"/>
      <c r="BL20" s="235"/>
      <c r="BM20" s="235"/>
      <c r="BN20" s="235"/>
      <c r="BO20" s="235"/>
      <c r="BP20" s="235"/>
      <c r="BQ20" s="235"/>
      <c r="BR20" s="235"/>
      <c r="BS20" s="235"/>
      <c r="BT20" s="235"/>
      <c r="BU20" s="235"/>
      <c r="BV20" s="235"/>
      <c r="BW20" s="235"/>
      <c r="BX20" s="235"/>
      <c r="BY20" s="235"/>
      <c r="BZ20" s="235"/>
      <c r="CA20" s="235"/>
      <c r="CB20" s="235"/>
      <c r="CC20" s="235"/>
      <c r="CD20" s="235"/>
      <c r="CE20" s="235"/>
      <c r="CF20" s="235"/>
      <c r="CG20" s="235"/>
      <c r="CH20" s="235"/>
      <c r="CI20" s="235"/>
      <c r="CJ20" s="235"/>
      <c r="CK20" s="235"/>
      <c r="CL20" s="235"/>
      <c r="CM20" s="235"/>
      <c r="CN20" s="235"/>
      <c r="CO20" s="235"/>
      <c r="CP20" s="235"/>
      <c r="CQ20" s="235"/>
      <c r="CR20" s="235"/>
      <c r="CS20" s="235"/>
      <c r="CT20" s="235"/>
      <c r="CU20" s="235"/>
      <c r="CV20" s="235"/>
      <c r="CW20" s="235"/>
      <c r="CX20" s="235"/>
      <c r="CY20" s="235"/>
      <c r="CZ20" s="235"/>
      <c r="DA20" s="235"/>
      <c r="DB20" s="235"/>
      <c r="DC20" s="235"/>
      <c r="DD20" s="235"/>
      <c r="DE20" s="235"/>
      <c r="DF20" s="235"/>
      <c r="DG20" s="235"/>
      <c r="DH20" s="235"/>
      <c r="DI20" s="235"/>
    </row>
    <row r="21" spans="1:1007" s="227" customFormat="1" ht="52.5" customHeight="1">
      <c r="A21" s="235"/>
      <c r="B21" s="235"/>
      <c r="C21" s="288">
        <v>17</v>
      </c>
      <c r="D21" s="264" t="s">
        <v>217</v>
      </c>
      <c r="E21" s="263" t="s">
        <v>218</v>
      </c>
      <c r="F21" s="261" t="s">
        <v>246</v>
      </c>
      <c r="G21" s="257" t="s">
        <v>42</v>
      </c>
      <c r="H21" s="258">
        <v>3000</v>
      </c>
      <c r="I21" s="259">
        <v>215</v>
      </c>
      <c r="J21" s="259">
        <f t="shared" si="0"/>
        <v>645000</v>
      </c>
      <c r="K21" s="236"/>
      <c r="L21" s="236"/>
      <c r="M21" s="236"/>
      <c r="N21" s="236"/>
      <c r="O21" s="236"/>
      <c r="P21" s="236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5"/>
      <c r="BW21" s="235"/>
      <c r="BX21" s="235"/>
      <c r="BY21" s="235"/>
      <c r="BZ21" s="235"/>
      <c r="CA21" s="235"/>
      <c r="CB21" s="235"/>
      <c r="CC21" s="235"/>
      <c r="CD21" s="235"/>
      <c r="CE21" s="235"/>
      <c r="CF21" s="235"/>
      <c r="CG21" s="235"/>
      <c r="CH21" s="235"/>
      <c r="CI21" s="235"/>
      <c r="CJ21" s="235"/>
      <c r="CK21" s="235"/>
      <c r="CL21" s="235"/>
      <c r="CM21" s="235"/>
      <c r="CN21" s="235"/>
      <c r="CO21" s="235"/>
      <c r="CP21" s="235"/>
      <c r="CQ21" s="235"/>
      <c r="CR21" s="235"/>
      <c r="CS21" s="235"/>
      <c r="CT21" s="235"/>
      <c r="CU21" s="235"/>
      <c r="CV21" s="235"/>
      <c r="CW21" s="235"/>
      <c r="CX21" s="235"/>
      <c r="CY21" s="235"/>
      <c r="CZ21" s="235"/>
      <c r="DA21" s="235"/>
      <c r="DB21" s="235"/>
      <c r="DC21" s="235"/>
      <c r="DD21" s="235"/>
      <c r="DE21" s="235"/>
      <c r="DF21" s="235"/>
      <c r="DG21" s="235"/>
      <c r="DH21" s="235"/>
      <c r="DI21" s="235"/>
    </row>
    <row r="22" spans="1:1007" s="227" customFormat="1" ht="68.25" customHeight="1">
      <c r="A22" s="235"/>
      <c r="B22" s="235"/>
      <c r="C22" s="288">
        <v>18</v>
      </c>
      <c r="D22" s="257" t="s">
        <v>219</v>
      </c>
      <c r="E22" s="257" t="s">
        <v>219</v>
      </c>
      <c r="F22" s="261" t="s">
        <v>247</v>
      </c>
      <c r="G22" s="257" t="s">
        <v>42</v>
      </c>
      <c r="H22" s="258">
        <v>300</v>
      </c>
      <c r="I22" s="259">
        <v>2875</v>
      </c>
      <c r="J22" s="259">
        <f t="shared" si="0"/>
        <v>862500</v>
      </c>
      <c r="K22" s="236"/>
      <c r="L22" s="236"/>
      <c r="M22" s="236"/>
      <c r="N22" s="236"/>
      <c r="O22" s="236"/>
      <c r="P22" s="236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  <c r="BA22" s="235"/>
      <c r="BB22" s="235"/>
      <c r="BC22" s="235"/>
      <c r="BD22" s="235"/>
      <c r="BE22" s="235"/>
      <c r="BF22" s="235"/>
      <c r="BG22" s="235"/>
      <c r="BH22" s="235"/>
      <c r="BI22" s="235"/>
      <c r="BJ22" s="235"/>
      <c r="BK22" s="235"/>
      <c r="BL22" s="235"/>
      <c r="BM22" s="235"/>
      <c r="BN22" s="235"/>
      <c r="BO22" s="235"/>
      <c r="BP22" s="235"/>
      <c r="BQ22" s="235"/>
      <c r="BR22" s="235"/>
      <c r="BS22" s="235"/>
      <c r="BT22" s="235"/>
      <c r="BU22" s="235"/>
      <c r="BV22" s="235"/>
      <c r="BW22" s="235"/>
      <c r="BX22" s="235"/>
      <c r="BY22" s="235"/>
      <c r="BZ22" s="235"/>
      <c r="CA22" s="235"/>
      <c r="CB22" s="235"/>
      <c r="CC22" s="235"/>
      <c r="CD22" s="235"/>
      <c r="CE22" s="235"/>
      <c r="CF22" s="235"/>
      <c r="CG22" s="235"/>
      <c r="CH22" s="235"/>
      <c r="CI22" s="235"/>
      <c r="CJ22" s="235"/>
      <c r="CK22" s="235"/>
      <c r="CL22" s="235"/>
      <c r="CM22" s="235"/>
      <c r="CN22" s="235"/>
      <c r="CO22" s="235"/>
      <c r="CP22" s="235"/>
      <c r="CQ22" s="235"/>
      <c r="CR22" s="235"/>
      <c r="CS22" s="235"/>
      <c r="CT22" s="235"/>
      <c r="CU22" s="235"/>
      <c r="CV22" s="235"/>
      <c r="CW22" s="235"/>
      <c r="CX22" s="235"/>
      <c r="CY22" s="235"/>
      <c r="CZ22" s="235"/>
      <c r="DA22" s="235"/>
      <c r="DB22" s="235"/>
      <c r="DC22" s="235"/>
      <c r="DD22" s="235"/>
      <c r="DE22" s="235"/>
      <c r="DF22" s="235"/>
      <c r="DG22" s="235"/>
      <c r="DH22" s="235"/>
      <c r="DI22" s="235"/>
    </row>
    <row r="23" spans="1:1007" s="228" customFormat="1" ht="32.25" customHeight="1">
      <c r="A23" s="235"/>
      <c r="B23" s="235"/>
      <c r="C23" s="288">
        <v>19</v>
      </c>
      <c r="D23" s="261" t="s">
        <v>220</v>
      </c>
      <c r="E23" s="261" t="s">
        <v>221</v>
      </c>
      <c r="F23" s="261" t="s">
        <v>248</v>
      </c>
      <c r="G23" s="258" t="s">
        <v>42</v>
      </c>
      <c r="H23" s="258">
        <v>10000</v>
      </c>
      <c r="I23" s="259">
        <v>127</v>
      </c>
      <c r="J23" s="259">
        <f t="shared" si="0"/>
        <v>1270000</v>
      </c>
      <c r="K23" s="236"/>
      <c r="L23" s="236"/>
      <c r="M23" s="236"/>
      <c r="N23" s="236"/>
      <c r="O23" s="236"/>
      <c r="P23" s="236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  <c r="BA23" s="235"/>
      <c r="BB23" s="235"/>
      <c r="BC23" s="235"/>
      <c r="BD23" s="235"/>
      <c r="BE23" s="235"/>
      <c r="BF23" s="235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235"/>
      <c r="BS23" s="235"/>
      <c r="BT23" s="235"/>
      <c r="BU23" s="235"/>
      <c r="BV23" s="235"/>
      <c r="BW23" s="235"/>
      <c r="BX23" s="235"/>
      <c r="BY23" s="235"/>
      <c r="BZ23" s="235"/>
      <c r="CA23" s="235"/>
      <c r="CB23" s="235"/>
      <c r="CC23" s="235"/>
      <c r="CD23" s="235"/>
      <c r="CE23" s="235"/>
      <c r="CF23" s="235"/>
      <c r="CG23" s="235"/>
      <c r="CH23" s="235"/>
      <c r="CI23" s="235"/>
      <c r="CJ23" s="235"/>
      <c r="CK23" s="235"/>
      <c r="CL23" s="235"/>
      <c r="CM23" s="235"/>
      <c r="CN23" s="235"/>
      <c r="CO23" s="235"/>
      <c r="CP23" s="235"/>
      <c r="CQ23" s="235"/>
      <c r="CR23" s="235"/>
      <c r="CS23" s="235"/>
      <c r="CT23" s="235"/>
      <c r="CU23" s="235"/>
      <c r="CV23" s="235"/>
      <c r="CW23" s="235"/>
      <c r="CX23" s="235"/>
      <c r="CY23" s="235"/>
      <c r="CZ23" s="235"/>
      <c r="DA23" s="235"/>
      <c r="DB23" s="235"/>
      <c r="DC23" s="235"/>
      <c r="DD23" s="235"/>
      <c r="DE23" s="235"/>
      <c r="DF23" s="235"/>
      <c r="DG23" s="235"/>
      <c r="DH23" s="235"/>
      <c r="DI23" s="235"/>
    </row>
    <row r="24" spans="1:1007" s="227" customFormat="1" ht="77.099999999999994" customHeight="1">
      <c r="A24" s="235"/>
      <c r="B24" s="235"/>
      <c r="C24" s="288">
        <v>20</v>
      </c>
      <c r="D24" s="261" t="s">
        <v>222</v>
      </c>
      <c r="E24" s="261" t="s">
        <v>222</v>
      </c>
      <c r="F24" s="261" t="s">
        <v>249</v>
      </c>
      <c r="G24" s="261" t="s">
        <v>42</v>
      </c>
      <c r="H24" s="258">
        <v>200</v>
      </c>
      <c r="I24" s="259">
        <v>25300</v>
      </c>
      <c r="J24" s="259">
        <f t="shared" si="0"/>
        <v>5060000</v>
      </c>
      <c r="K24" s="236"/>
      <c r="L24" s="236"/>
      <c r="M24" s="236"/>
      <c r="N24" s="236"/>
      <c r="O24" s="236"/>
      <c r="P24" s="236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5"/>
      <c r="AY24" s="235"/>
      <c r="AZ24" s="235"/>
      <c r="BA24" s="235"/>
      <c r="BB24" s="235"/>
      <c r="BC24" s="235"/>
      <c r="BD24" s="235"/>
      <c r="BE24" s="235"/>
      <c r="BF24" s="235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235"/>
      <c r="BS24" s="235"/>
      <c r="BT24" s="235"/>
      <c r="BU24" s="235"/>
      <c r="BV24" s="235"/>
      <c r="BW24" s="235"/>
      <c r="BX24" s="235"/>
      <c r="BY24" s="235"/>
      <c r="BZ24" s="235"/>
      <c r="CA24" s="235"/>
      <c r="CB24" s="235"/>
      <c r="CC24" s="235"/>
      <c r="CD24" s="235"/>
      <c r="CE24" s="235"/>
      <c r="CF24" s="235"/>
      <c r="CG24" s="235"/>
      <c r="CH24" s="235"/>
      <c r="CI24" s="235"/>
      <c r="CJ24" s="235"/>
      <c r="CK24" s="235"/>
      <c r="CL24" s="235"/>
      <c r="CM24" s="235"/>
      <c r="CN24" s="235"/>
      <c r="CO24" s="235"/>
      <c r="CP24" s="235"/>
      <c r="CQ24" s="235"/>
      <c r="CR24" s="235"/>
      <c r="CS24" s="235"/>
      <c r="CT24" s="235"/>
      <c r="CU24" s="235"/>
      <c r="CV24" s="235"/>
      <c r="CW24" s="235"/>
      <c r="CX24" s="235"/>
      <c r="CY24" s="235"/>
      <c r="CZ24" s="235"/>
      <c r="DA24" s="235"/>
      <c r="DB24" s="235"/>
      <c r="DC24" s="235"/>
      <c r="DD24" s="235"/>
      <c r="DE24" s="235"/>
      <c r="DF24" s="235"/>
      <c r="DG24" s="235"/>
      <c r="DH24" s="235"/>
      <c r="DI24" s="235"/>
    </row>
    <row r="25" spans="1:1007" s="233" customFormat="1" ht="43.5" customHeight="1">
      <c r="A25" s="235"/>
      <c r="B25" s="235"/>
      <c r="C25" s="288">
        <v>21</v>
      </c>
      <c r="D25" s="261" t="s">
        <v>223</v>
      </c>
      <c r="E25" s="261" t="s">
        <v>223</v>
      </c>
      <c r="F25" s="261" t="s">
        <v>250</v>
      </c>
      <c r="G25" s="258" t="s">
        <v>15</v>
      </c>
      <c r="H25" s="258">
        <v>1000</v>
      </c>
      <c r="I25" s="259">
        <v>380</v>
      </c>
      <c r="J25" s="259">
        <f t="shared" si="0"/>
        <v>380000</v>
      </c>
      <c r="K25" s="236"/>
      <c r="L25" s="236"/>
      <c r="M25" s="236"/>
      <c r="N25" s="236"/>
      <c r="O25" s="236"/>
      <c r="P25" s="236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5"/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235"/>
      <c r="AR25" s="235"/>
      <c r="AS25" s="235"/>
      <c r="AT25" s="235"/>
      <c r="AU25" s="235"/>
      <c r="AV25" s="235"/>
      <c r="AW25" s="235"/>
      <c r="AX25" s="235"/>
      <c r="AY25" s="235"/>
      <c r="AZ25" s="235"/>
      <c r="BA25" s="235"/>
      <c r="BB25" s="235"/>
      <c r="BC25" s="235"/>
      <c r="BD25" s="235"/>
      <c r="BE25" s="235"/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  <c r="BS25" s="235"/>
      <c r="BT25" s="235"/>
      <c r="BU25" s="235"/>
      <c r="BV25" s="235"/>
      <c r="BW25" s="235"/>
      <c r="BX25" s="235"/>
      <c r="BY25" s="235"/>
      <c r="BZ25" s="235"/>
      <c r="CA25" s="235"/>
      <c r="CB25" s="235"/>
      <c r="CC25" s="235"/>
      <c r="CD25" s="235"/>
      <c r="CE25" s="235"/>
      <c r="CF25" s="235"/>
      <c r="CG25" s="235"/>
      <c r="CH25" s="235"/>
      <c r="CI25" s="235"/>
      <c r="CJ25" s="235"/>
      <c r="CK25" s="235"/>
      <c r="CL25" s="235"/>
      <c r="CM25" s="235"/>
      <c r="CN25" s="235"/>
      <c r="CO25" s="235"/>
      <c r="CP25" s="235"/>
      <c r="CQ25" s="235"/>
      <c r="CR25" s="235"/>
      <c r="CS25" s="235"/>
      <c r="CT25" s="235"/>
      <c r="CU25" s="235"/>
      <c r="CV25" s="235"/>
      <c r="CW25" s="235"/>
      <c r="CX25" s="235"/>
      <c r="CY25" s="235"/>
      <c r="CZ25" s="235"/>
      <c r="DA25" s="235"/>
      <c r="DB25" s="235"/>
      <c r="DC25" s="235"/>
      <c r="DD25" s="235"/>
      <c r="DE25" s="235"/>
      <c r="DF25" s="235"/>
      <c r="DG25" s="235"/>
      <c r="DH25" s="235"/>
      <c r="DI25" s="235"/>
    </row>
    <row r="26" spans="1:1007" s="232" customFormat="1" ht="57.75" customHeight="1">
      <c r="A26" s="237"/>
      <c r="B26" s="237"/>
      <c r="C26" s="288">
        <v>22</v>
      </c>
      <c r="D26" s="257" t="s">
        <v>224</v>
      </c>
      <c r="E26" s="257" t="s">
        <v>224</v>
      </c>
      <c r="F26" s="258" t="s">
        <v>253</v>
      </c>
      <c r="G26" s="258" t="s">
        <v>42</v>
      </c>
      <c r="H26" s="258">
        <v>50</v>
      </c>
      <c r="I26" s="259">
        <v>15200</v>
      </c>
      <c r="J26" s="259">
        <f t="shared" si="0"/>
        <v>760000</v>
      </c>
      <c r="K26" s="236"/>
      <c r="L26" s="236"/>
      <c r="M26" s="236"/>
      <c r="N26" s="236"/>
      <c r="O26" s="236"/>
      <c r="P26" s="236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7"/>
      <c r="AB26" s="237"/>
      <c r="AC26" s="237"/>
      <c r="AD26" s="237"/>
      <c r="AE26" s="237"/>
      <c r="AF26" s="237"/>
      <c r="AG26" s="237"/>
      <c r="AH26" s="237"/>
      <c r="AI26" s="237"/>
      <c r="AJ26" s="237"/>
      <c r="AK26" s="237"/>
      <c r="AL26" s="237"/>
      <c r="AM26" s="237"/>
      <c r="AN26" s="237"/>
      <c r="AO26" s="237"/>
      <c r="AP26" s="237"/>
      <c r="AQ26" s="237"/>
      <c r="AR26" s="237"/>
      <c r="AS26" s="237"/>
      <c r="AT26" s="237"/>
      <c r="AU26" s="237"/>
      <c r="AV26" s="237"/>
      <c r="AW26" s="237"/>
      <c r="AX26" s="237"/>
      <c r="AY26" s="237"/>
      <c r="AZ26" s="237"/>
      <c r="BA26" s="237"/>
      <c r="BB26" s="237"/>
      <c r="BC26" s="237"/>
      <c r="BD26" s="237"/>
      <c r="BE26" s="237"/>
      <c r="BF26" s="237"/>
      <c r="BG26" s="237"/>
      <c r="BH26" s="237"/>
      <c r="BI26" s="237"/>
      <c r="BJ26" s="237"/>
      <c r="BK26" s="237"/>
      <c r="BL26" s="237"/>
      <c r="BM26" s="237"/>
      <c r="BN26" s="237"/>
      <c r="BO26" s="237"/>
      <c r="BP26" s="237"/>
      <c r="BQ26" s="237"/>
      <c r="BR26" s="237"/>
      <c r="BS26" s="237"/>
      <c r="BT26" s="237"/>
      <c r="BU26" s="237"/>
      <c r="BV26" s="237"/>
      <c r="BW26" s="237"/>
      <c r="BX26" s="237"/>
      <c r="BY26" s="237"/>
      <c r="BZ26" s="237"/>
      <c r="CA26" s="237"/>
      <c r="CB26" s="237"/>
      <c r="CC26" s="237"/>
      <c r="CD26" s="237"/>
      <c r="CE26" s="237"/>
      <c r="CF26" s="237"/>
      <c r="CG26" s="237"/>
      <c r="CH26" s="237"/>
      <c r="CI26" s="237"/>
      <c r="CJ26" s="237"/>
      <c r="CK26" s="237"/>
      <c r="CL26" s="237"/>
      <c r="CM26" s="237"/>
      <c r="CN26" s="237"/>
      <c r="CO26" s="237"/>
      <c r="CP26" s="237"/>
      <c r="CQ26" s="237"/>
      <c r="CR26" s="237"/>
      <c r="CS26" s="237"/>
      <c r="CT26" s="237"/>
      <c r="CU26" s="237"/>
      <c r="CV26" s="237"/>
      <c r="CW26" s="237"/>
      <c r="CX26" s="237"/>
      <c r="CY26" s="237"/>
      <c r="CZ26" s="237"/>
      <c r="DA26" s="237"/>
      <c r="DB26" s="237"/>
      <c r="DC26" s="237"/>
      <c r="DD26" s="237"/>
      <c r="DE26" s="237"/>
      <c r="DF26" s="237"/>
      <c r="DG26" s="237"/>
      <c r="DH26" s="237"/>
      <c r="DI26" s="237"/>
    </row>
    <row r="27" spans="1:1007" s="231" customFormat="1" ht="63" customHeight="1">
      <c r="A27" s="238"/>
      <c r="B27" s="238"/>
      <c r="C27" s="288">
        <v>23</v>
      </c>
      <c r="D27" s="257" t="s">
        <v>225</v>
      </c>
      <c r="E27" s="257" t="s">
        <v>225</v>
      </c>
      <c r="F27" s="258" t="s">
        <v>253</v>
      </c>
      <c r="G27" s="258" t="s">
        <v>42</v>
      </c>
      <c r="H27" s="258">
        <v>15</v>
      </c>
      <c r="I27" s="259">
        <v>15200</v>
      </c>
      <c r="J27" s="259">
        <f t="shared" si="0"/>
        <v>228000</v>
      </c>
      <c r="K27" s="236"/>
      <c r="L27" s="236"/>
      <c r="M27" s="236"/>
      <c r="N27" s="236"/>
      <c r="O27" s="236"/>
      <c r="P27" s="236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238"/>
      <c r="AG27" s="238"/>
      <c r="AH27" s="238"/>
      <c r="AI27" s="238"/>
      <c r="AJ27" s="238"/>
      <c r="AK27" s="238"/>
      <c r="AL27" s="238"/>
      <c r="AM27" s="238"/>
      <c r="AN27" s="238"/>
      <c r="AO27" s="238"/>
      <c r="AP27" s="238"/>
      <c r="AQ27" s="238"/>
      <c r="AR27" s="238"/>
      <c r="AS27" s="238"/>
      <c r="AT27" s="238"/>
      <c r="AU27" s="238"/>
      <c r="AV27" s="238"/>
      <c r="AW27" s="238"/>
      <c r="AX27" s="238"/>
      <c r="AY27" s="238"/>
      <c r="AZ27" s="238"/>
      <c r="BA27" s="238"/>
      <c r="BB27" s="238"/>
      <c r="BC27" s="238"/>
      <c r="BD27" s="238"/>
      <c r="BE27" s="238"/>
      <c r="BF27" s="238"/>
      <c r="BG27" s="238"/>
      <c r="BH27" s="238"/>
      <c r="BI27" s="238"/>
      <c r="BJ27" s="238"/>
      <c r="BK27" s="238"/>
      <c r="BL27" s="238"/>
      <c r="BM27" s="238"/>
      <c r="BN27" s="238"/>
      <c r="BO27" s="238"/>
      <c r="BP27" s="238"/>
      <c r="BQ27" s="238"/>
      <c r="BR27" s="238"/>
      <c r="BS27" s="238"/>
      <c r="BT27" s="238"/>
      <c r="BU27" s="238"/>
      <c r="BV27" s="238"/>
      <c r="BW27" s="238"/>
      <c r="BX27" s="238"/>
      <c r="BY27" s="238"/>
      <c r="BZ27" s="238"/>
      <c r="CA27" s="238"/>
      <c r="CB27" s="238"/>
      <c r="CC27" s="238"/>
      <c r="CD27" s="238"/>
      <c r="CE27" s="238"/>
      <c r="CF27" s="238"/>
      <c r="CG27" s="238"/>
      <c r="CH27" s="238"/>
      <c r="CI27" s="238"/>
      <c r="CJ27" s="238"/>
      <c r="CK27" s="238"/>
      <c r="CL27" s="238"/>
      <c r="CM27" s="238"/>
      <c r="CN27" s="238"/>
      <c r="CO27" s="238"/>
      <c r="CP27" s="238"/>
      <c r="CQ27" s="238"/>
      <c r="CR27" s="238"/>
      <c r="CS27" s="238"/>
      <c r="CT27" s="238"/>
      <c r="CU27" s="238"/>
      <c r="CV27" s="238"/>
      <c r="CW27" s="238"/>
      <c r="CX27" s="238"/>
      <c r="CY27" s="238"/>
      <c r="CZ27" s="238"/>
      <c r="DA27" s="238"/>
      <c r="DB27" s="238"/>
      <c r="DC27" s="238"/>
      <c r="DD27" s="238"/>
      <c r="DE27" s="238"/>
      <c r="DF27" s="238"/>
      <c r="DG27" s="238"/>
      <c r="DH27" s="238"/>
      <c r="DI27" s="238"/>
    </row>
    <row r="28" spans="1:1007" s="231" customFormat="1" ht="55.5" customHeight="1">
      <c r="A28" s="238"/>
      <c r="B28" s="238"/>
      <c r="C28" s="288">
        <v>24</v>
      </c>
      <c r="D28" s="257" t="s">
        <v>226</v>
      </c>
      <c r="E28" s="257" t="s">
        <v>224</v>
      </c>
      <c r="F28" s="261" t="s">
        <v>354</v>
      </c>
      <c r="G28" s="258" t="s">
        <v>42</v>
      </c>
      <c r="H28" s="258">
        <v>10</v>
      </c>
      <c r="I28" s="259">
        <v>43100</v>
      </c>
      <c r="J28" s="259">
        <f t="shared" si="0"/>
        <v>431000</v>
      </c>
      <c r="K28" s="236"/>
      <c r="L28" s="236"/>
      <c r="M28" s="236"/>
      <c r="N28" s="236"/>
      <c r="O28" s="236"/>
      <c r="P28" s="236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  <c r="AB28" s="238"/>
      <c r="AC28" s="238"/>
      <c r="AD28" s="238"/>
      <c r="AE28" s="238"/>
      <c r="AF28" s="238"/>
      <c r="AG28" s="238"/>
      <c r="AH28" s="238"/>
      <c r="AI28" s="238"/>
      <c r="AJ28" s="238"/>
      <c r="AK28" s="238"/>
      <c r="AL28" s="238"/>
      <c r="AM28" s="238"/>
      <c r="AN28" s="238"/>
      <c r="AO28" s="238"/>
      <c r="AP28" s="238"/>
      <c r="AQ28" s="238"/>
      <c r="AR28" s="238"/>
      <c r="AS28" s="238"/>
      <c r="AT28" s="238"/>
      <c r="AU28" s="238"/>
      <c r="AV28" s="238"/>
      <c r="AW28" s="238"/>
      <c r="AX28" s="238"/>
      <c r="AY28" s="238"/>
      <c r="AZ28" s="238"/>
      <c r="BA28" s="238"/>
      <c r="BB28" s="238"/>
      <c r="BC28" s="238"/>
      <c r="BD28" s="238"/>
      <c r="BE28" s="238"/>
      <c r="BF28" s="238"/>
      <c r="BG28" s="238"/>
      <c r="BH28" s="238"/>
      <c r="BI28" s="238"/>
      <c r="BJ28" s="238"/>
      <c r="BK28" s="238"/>
      <c r="BL28" s="238"/>
      <c r="BM28" s="238"/>
      <c r="BN28" s="238"/>
      <c r="BO28" s="238"/>
      <c r="BP28" s="238"/>
      <c r="BQ28" s="238"/>
      <c r="BR28" s="238"/>
      <c r="BS28" s="238"/>
      <c r="BT28" s="238"/>
      <c r="BU28" s="238"/>
      <c r="BV28" s="238"/>
      <c r="BW28" s="238"/>
      <c r="BX28" s="238"/>
      <c r="BY28" s="238"/>
      <c r="BZ28" s="238"/>
      <c r="CA28" s="238"/>
      <c r="CB28" s="238"/>
      <c r="CC28" s="238"/>
      <c r="CD28" s="238"/>
      <c r="CE28" s="238"/>
      <c r="CF28" s="238"/>
      <c r="CG28" s="238"/>
      <c r="CH28" s="238"/>
      <c r="CI28" s="238"/>
      <c r="CJ28" s="238"/>
      <c r="CK28" s="238"/>
      <c r="CL28" s="238"/>
      <c r="CM28" s="238"/>
      <c r="CN28" s="238"/>
      <c r="CO28" s="238"/>
      <c r="CP28" s="238"/>
      <c r="CQ28" s="238"/>
      <c r="CR28" s="238"/>
      <c r="CS28" s="238"/>
      <c r="CT28" s="238"/>
      <c r="CU28" s="238"/>
      <c r="CV28" s="238"/>
      <c r="CW28" s="238"/>
      <c r="CX28" s="238"/>
      <c r="CY28" s="238"/>
      <c r="CZ28" s="238"/>
      <c r="DA28" s="238"/>
      <c r="DB28" s="238"/>
      <c r="DC28" s="238"/>
      <c r="DD28" s="238"/>
      <c r="DE28" s="238"/>
      <c r="DF28" s="238"/>
      <c r="DG28" s="238"/>
      <c r="DH28" s="238"/>
      <c r="DI28" s="238"/>
    </row>
    <row r="29" spans="1:1007" s="231" customFormat="1" ht="54.75" customHeight="1">
      <c r="A29" s="238"/>
      <c r="B29" s="238"/>
      <c r="C29" s="288">
        <v>25</v>
      </c>
      <c r="D29" s="257" t="s">
        <v>227</v>
      </c>
      <c r="E29" s="257" t="s">
        <v>227</v>
      </c>
      <c r="F29" s="261" t="s">
        <v>355</v>
      </c>
      <c r="G29" s="258" t="s">
        <v>42</v>
      </c>
      <c r="H29" s="258">
        <v>10</v>
      </c>
      <c r="I29" s="259">
        <v>48900</v>
      </c>
      <c r="J29" s="259">
        <f t="shared" si="0"/>
        <v>489000</v>
      </c>
      <c r="K29" s="236"/>
      <c r="L29" s="236"/>
      <c r="M29" s="236"/>
      <c r="N29" s="236"/>
      <c r="O29" s="236"/>
      <c r="P29" s="236"/>
      <c r="Q29" s="238"/>
      <c r="R29" s="238"/>
      <c r="S29" s="238"/>
      <c r="T29" s="238"/>
      <c r="U29" s="238"/>
      <c r="V29" s="238"/>
      <c r="W29" s="238"/>
      <c r="X29" s="238"/>
      <c r="Y29" s="238"/>
      <c r="Z29" s="238"/>
      <c r="AA29" s="238"/>
      <c r="AB29" s="238"/>
      <c r="AC29" s="238"/>
      <c r="AD29" s="238"/>
      <c r="AE29" s="238"/>
      <c r="AF29" s="238"/>
      <c r="AG29" s="238"/>
      <c r="AH29" s="238"/>
      <c r="AI29" s="238"/>
      <c r="AJ29" s="238"/>
      <c r="AK29" s="238"/>
      <c r="AL29" s="238"/>
      <c r="AM29" s="238"/>
      <c r="AN29" s="238"/>
      <c r="AO29" s="238"/>
      <c r="AP29" s="238"/>
      <c r="AQ29" s="238"/>
      <c r="AR29" s="238"/>
      <c r="AS29" s="238"/>
      <c r="AT29" s="238"/>
      <c r="AU29" s="238"/>
      <c r="AV29" s="238"/>
      <c r="AW29" s="238"/>
      <c r="AX29" s="238"/>
      <c r="AY29" s="238"/>
      <c r="AZ29" s="238"/>
      <c r="BA29" s="238"/>
      <c r="BB29" s="238"/>
      <c r="BC29" s="238"/>
      <c r="BD29" s="238"/>
      <c r="BE29" s="238"/>
      <c r="BF29" s="238"/>
      <c r="BG29" s="238"/>
      <c r="BH29" s="238"/>
      <c r="BI29" s="238"/>
      <c r="BJ29" s="238"/>
      <c r="BK29" s="238"/>
      <c r="BL29" s="238"/>
      <c r="BM29" s="238"/>
      <c r="BN29" s="238"/>
      <c r="BO29" s="238"/>
      <c r="BP29" s="238"/>
      <c r="BQ29" s="238"/>
      <c r="BR29" s="238"/>
      <c r="BS29" s="238"/>
      <c r="BT29" s="238"/>
      <c r="BU29" s="238"/>
      <c r="BV29" s="238"/>
      <c r="BW29" s="238"/>
      <c r="BX29" s="238"/>
      <c r="BY29" s="238"/>
      <c r="BZ29" s="238"/>
      <c r="CA29" s="238"/>
      <c r="CB29" s="238"/>
      <c r="CC29" s="238"/>
      <c r="CD29" s="238"/>
      <c r="CE29" s="238"/>
      <c r="CF29" s="238"/>
      <c r="CG29" s="238"/>
      <c r="CH29" s="238"/>
      <c r="CI29" s="238"/>
      <c r="CJ29" s="238"/>
      <c r="CK29" s="238"/>
      <c r="CL29" s="238"/>
      <c r="CM29" s="238"/>
      <c r="CN29" s="238"/>
      <c r="CO29" s="238"/>
      <c r="CP29" s="238"/>
      <c r="CQ29" s="238"/>
      <c r="CR29" s="238"/>
      <c r="CS29" s="238"/>
      <c r="CT29" s="238"/>
      <c r="CU29" s="238"/>
      <c r="CV29" s="238"/>
      <c r="CW29" s="238"/>
      <c r="CX29" s="238"/>
      <c r="CY29" s="238"/>
      <c r="CZ29" s="238"/>
      <c r="DA29" s="238"/>
      <c r="DB29" s="238"/>
      <c r="DC29" s="238"/>
      <c r="DD29" s="238"/>
      <c r="DE29" s="238"/>
      <c r="DF29" s="238"/>
      <c r="DG29" s="238"/>
      <c r="DH29" s="238"/>
      <c r="DI29" s="238"/>
    </row>
    <row r="30" spans="1:1007" s="230" customFormat="1" ht="31.5" customHeight="1">
      <c r="A30" s="239"/>
      <c r="B30" s="239"/>
      <c r="C30" s="288">
        <v>26</v>
      </c>
      <c r="D30" s="265" t="s">
        <v>228</v>
      </c>
      <c r="E30" s="265" t="s">
        <v>228</v>
      </c>
      <c r="F30" s="258" t="s">
        <v>252</v>
      </c>
      <c r="G30" s="265" t="s">
        <v>42</v>
      </c>
      <c r="H30" s="265">
        <v>1000</v>
      </c>
      <c r="I30" s="259">
        <v>2600</v>
      </c>
      <c r="J30" s="259">
        <f t="shared" si="0"/>
        <v>2600000</v>
      </c>
      <c r="K30" s="240"/>
      <c r="L30" s="240"/>
      <c r="M30" s="240"/>
      <c r="N30" s="240"/>
      <c r="O30" s="240"/>
      <c r="P30" s="240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1"/>
      <c r="AC30" s="241"/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1"/>
      <c r="AQ30" s="241"/>
      <c r="AR30" s="241"/>
      <c r="AS30" s="241"/>
      <c r="AT30" s="241"/>
      <c r="AU30" s="241"/>
      <c r="AV30" s="241"/>
      <c r="AW30" s="241"/>
      <c r="AX30" s="241"/>
      <c r="AY30" s="241"/>
      <c r="AZ30" s="241"/>
      <c r="BA30" s="241"/>
      <c r="BB30" s="241"/>
      <c r="BC30" s="241"/>
      <c r="BD30" s="241"/>
      <c r="BE30" s="241"/>
      <c r="BF30" s="241"/>
      <c r="BG30" s="241"/>
      <c r="BH30" s="241"/>
      <c r="BI30" s="241"/>
      <c r="BJ30" s="241"/>
      <c r="BK30" s="241"/>
      <c r="BL30" s="241"/>
      <c r="BM30" s="241"/>
      <c r="BN30" s="241"/>
      <c r="BO30" s="241"/>
      <c r="BP30" s="241"/>
      <c r="BQ30" s="241"/>
      <c r="BR30" s="241"/>
      <c r="BS30" s="241"/>
      <c r="BT30" s="241"/>
      <c r="BU30" s="241"/>
      <c r="BV30" s="241"/>
      <c r="BW30" s="241"/>
      <c r="BX30" s="241"/>
      <c r="BY30" s="241"/>
      <c r="BZ30" s="241"/>
      <c r="CA30" s="241"/>
      <c r="CB30" s="241"/>
      <c r="CC30" s="241"/>
      <c r="CD30" s="241"/>
      <c r="CE30" s="241"/>
      <c r="CF30" s="241"/>
      <c r="CG30" s="241"/>
      <c r="CH30" s="241"/>
      <c r="CI30" s="241"/>
      <c r="CJ30" s="241"/>
      <c r="CK30" s="241"/>
      <c r="CL30" s="241"/>
      <c r="CM30" s="241"/>
      <c r="CN30" s="241"/>
      <c r="CO30" s="241"/>
      <c r="CP30" s="241"/>
      <c r="CQ30" s="241"/>
      <c r="CR30" s="241"/>
      <c r="CS30" s="241"/>
      <c r="CT30" s="241"/>
      <c r="CU30" s="241"/>
      <c r="CV30" s="241"/>
      <c r="CW30" s="241"/>
      <c r="CX30" s="241"/>
      <c r="CY30" s="241"/>
      <c r="CZ30" s="241"/>
      <c r="DA30" s="241"/>
      <c r="DB30" s="241"/>
      <c r="DC30" s="241"/>
      <c r="DD30" s="241"/>
      <c r="DE30" s="241"/>
      <c r="DF30" s="241"/>
      <c r="DG30" s="241"/>
      <c r="DH30" s="241"/>
      <c r="DI30" s="241"/>
      <c r="DJ30" s="229"/>
      <c r="DK30" s="229"/>
      <c r="DL30" s="229"/>
      <c r="DM30" s="229"/>
      <c r="DN30" s="229"/>
      <c r="DO30" s="229"/>
      <c r="DP30" s="229"/>
      <c r="DQ30" s="229"/>
      <c r="DR30" s="229"/>
      <c r="DS30" s="229"/>
      <c r="DT30" s="229"/>
      <c r="DU30" s="229"/>
      <c r="DV30" s="229"/>
      <c r="DW30" s="229"/>
      <c r="DX30" s="229"/>
      <c r="DY30" s="229"/>
      <c r="DZ30" s="229"/>
      <c r="EA30" s="229"/>
      <c r="EB30" s="229"/>
      <c r="EC30" s="229"/>
      <c r="ED30" s="229"/>
      <c r="EE30" s="229"/>
      <c r="EF30" s="229"/>
      <c r="EG30" s="229"/>
      <c r="EH30" s="229"/>
      <c r="EI30" s="229"/>
      <c r="EJ30" s="229"/>
      <c r="EK30" s="229"/>
      <c r="EL30" s="229"/>
      <c r="EM30" s="229"/>
      <c r="EN30" s="229"/>
      <c r="EO30" s="229"/>
      <c r="EP30" s="229"/>
      <c r="EQ30" s="229"/>
      <c r="ER30" s="229"/>
      <c r="ES30" s="229"/>
      <c r="ET30" s="229"/>
      <c r="EU30" s="229"/>
      <c r="EV30" s="229"/>
      <c r="EW30" s="229"/>
      <c r="EX30" s="229"/>
      <c r="EY30" s="229"/>
      <c r="EZ30" s="229"/>
      <c r="FA30" s="229"/>
      <c r="FB30" s="229"/>
      <c r="FC30" s="229"/>
      <c r="FD30" s="229"/>
      <c r="FE30" s="229"/>
      <c r="FF30" s="229"/>
      <c r="FG30" s="229"/>
      <c r="FH30" s="229"/>
      <c r="FI30" s="229"/>
      <c r="FJ30" s="229"/>
      <c r="FK30" s="229"/>
      <c r="FL30" s="229"/>
      <c r="FM30" s="229"/>
      <c r="FN30" s="229"/>
      <c r="FO30" s="229"/>
      <c r="FP30" s="229"/>
      <c r="FQ30" s="229"/>
      <c r="FR30" s="229"/>
      <c r="FS30" s="229"/>
      <c r="FT30" s="229"/>
      <c r="FU30" s="229"/>
      <c r="FV30" s="229"/>
      <c r="FW30" s="229"/>
      <c r="FX30" s="229"/>
      <c r="FY30" s="229"/>
      <c r="FZ30" s="229"/>
      <c r="GA30" s="229"/>
      <c r="GB30" s="229"/>
      <c r="GC30" s="229"/>
      <c r="GD30" s="229"/>
      <c r="GE30" s="229"/>
      <c r="GF30" s="229"/>
      <c r="GG30" s="229"/>
      <c r="GH30" s="229"/>
      <c r="GI30" s="229"/>
      <c r="GJ30" s="229"/>
      <c r="GK30" s="229"/>
      <c r="GL30" s="229"/>
      <c r="GM30" s="229"/>
      <c r="GN30" s="229"/>
      <c r="GO30" s="229"/>
      <c r="GP30" s="229"/>
      <c r="GQ30" s="229"/>
      <c r="GR30" s="229"/>
      <c r="GS30" s="229"/>
      <c r="GT30" s="229"/>
      <c r="GU30" s="229"/>
      <c r="GV30" s="229"/>
      <c r="GW30" s="229"/>
      <c r="GX30" s="229"/>
      <c r="GY30" s="229"/>
      <c r="GZ30" s="229"/>
      <c r="HA30" s="229"/>
      <c r="HB30" s="229"/>
      <c r="HC30" s="229"/>
      <c r="HD30" s="229"/>
      <c r="HE30" s="229"/>
      <c r="HF30" s="229"/>
      <c r="HG30" s="229"/>
      <c r="HH30" s="229"/>
      <c r="HI30" s="229"/>
      <c r="HJ30" s="229"/>
      <c r="HK30" s="229"/>
      <c r="HL30" s="229"/>
      <c r="HM30" s="229"/>
      <c r="HN30" s="229"/>
      <c r="HO30" s="229"/>
      <c r="HP30" s="229"/>
      <c r="HQ30" s="229"/>
      <c r="HR30" s="229"/>
      <c r="HS30" s="229"/>
      <c r="HT30" s="229"/>
      <c r="HU30" s="229"/>
      <c r="HV30" s="229"/>
      <c r="HW30" s="229"/>
      <c r="HX30" s="229"/>
      <c r="HY30" s="229"/>
      <c r="HZ30" s="229"/>
      <c r="IA30" s="229"/>
      <c r="IB30" s="229"/>
      <c r="IC30" s="229"/>
      <c r="ID30" s="229"/>
      <c r="IE30" s="229"/>
      <c r="IF30" s="229"/>
      <c r="IG30" s="229"/>
      <c r="IH30" s="229"/>
      <c r="II30" s="229"/>
      <c r="IJ30" s="229"/>
      <c r="IK30" s="229"/>
      <c r="IL30" s="229"/>
      <c r="IM30" s="229"/>
      <c r="IN30" s="229"/>
      <c r="IO30" s="229"/>
      <c r="IP30" s="229"/>
      <c r="IQ30" s="229"/>
      <c r="IR30" s="229"/>
      <c r="IS30" s="229"/>
      <c r="IT30" s="229"/>
      <c r="IU30" s="229"/>
      <c r="IV30" s="229"/>
      <c r="IW30" s="229"/>
      <c r="IX30" s="229"/>
      <c r="IY30" s="229"/>
      <c r="IZ30" s="229"/>
      <c r="JA30" s="229"/>
      <c r="JB30" s="229"/>
      <c r="JC30" s="229"/>
      <c r="JD30" s="229"/>
      <c r="JE30" s="229"/>
      <c r="JF30" s="229"/>
      <c r="JG30" s="229"/>
      <c r="JH30" s="229"/>
      <c r="JI30" s="229"/>
      <c r="JJ30" s="229"/>
      <c r="JK30" s="229"/>
      <c r="JL30" s="229"/>
      <c r="JM30" s="229"/>
      <c r="JN30" s="229"/>
      <c r="JO30" s="229"/>
      <c r="JP30" s="229"/>
      <c r="JQ30" s="229"/>
      <c r="JR30" s="229"/>
      <c r="JS30" s="229"/>
      <c r="JT30" s="229"/>
      <c r="JU30" s="229"/>
      <c r="JV30" s="229"/>
      <c r="JW30" s="229"/>
      <c r="JX30" s="229"/>
      <c r="JY30" s="229"/>
      <c r="JZ30" s="229"/>
      <c r="KA30" s="229"/>
      <c r="KB30" s="229"/>
      <c r="KC30" s="229"/>
      <c r="KD30" s="229"/>
      <c r="KE30" s="229"/>
      <c r="KF30" s="229"/>
      <c r="KG30" s="229"/>
      <c r="KH30" s="229"/>
      <c r="KI30" s="229"/>
      <c r="KJ30" s="229"/>
      <c r="KK30" s="229"/>
      <c r="KL30" s="229"/>
      <c r="KM30" s="229"/>
      <c r="KN30" s="229"/>
      <c r="KO30" s="229"/>
      <c r="KP30" s="229"/>
      <c r="KQ30" s="229"/>
      <c r="KR30" s="229"/>
      <c r="KS30" s="229"/>
      <c r="KT30" s="229"/>
      <c r="KU30" s="229"/>
      <c r="KV30" s="229"/>
      <c r="KW30" s="229"/>
      <c r="KX30" s="229"/>
      <c r="KY30" s="229"/>
      <c r="KZ30" s="229"/>
      <c r="LA30" s="229"/>
      <c r="LB30" s="229"/>
      <c r="LC30" s="229"/>
      <c r="LD30" s="229"/>
      <c r="LE30" s="229"/>
      <c r="LF30" s="229"/>
      <c r="LG30" s="229"/>
      <c r="LH30" s="229"/>
      <c r="LI30" s="229"/>
      <c r="LJ30" s="229"/>
      <c r="LK30" s="229"/>
      <c r="LL30" s="229"/>
      <c r="LM30" s="229"/>
      <c r="LN30" s="229"/>
      <c r="LO30" s="229"/>
      <c r="LP30" s="229"/>
      <c r="LQ30" s="229"/>
      <c r="LR30" s="229"/>
      <c r="LS30" s="229"/>
      <c r="LT30" s="229"/>
      <c r="LU30" s="229"/>
      <c r="LV30" s="229"/>
      <c r="LW30" s="229"/>
      <c r="LX30" s="229"/>
      <c r="LY30" s="229"/>
      <c r="LZ30" s="229"/>
      <c r="MA30" s="229"/>
      <c r="MB30" s="229"/>
      <c r="MC30" s="229"/>
      <c r="MD30" s="229"/>
      <c r="ME30" s="229"/>
      <c r="MF30" s="229"/>
      <c r="MG30" s="229"/>
      <c r="MH30" s="229"/>
      <c r="MI30" s="229"/>
      <c r="MJ30" s="229"/>
      <c r="MK30" s="229"/>
      <c r="ML30" s="229"/>
      <c r="MM30" s="229"/>
      <c r="MN30" s="229"/>
      <c r="MO30" s="229"/>
      <c r="MP30" s="229"/>
      <c r="MQ30" s="229"/>
      <c r="MR30" s="229"/>
      <c r="MS30" s="229"/>
      <c r="MT30" s="229"/>
      <c r="MU30" s="229"/>
      <c r="MV30" s="229"/>
      <c r="MW30" s="229"/>
      <c r="MX30" s="229"/>
      <c r="MY30" s="229"/>
      <c r="MZ30" s="229"/>
      <c r="NA30" s="229"/>
      <c r="NB30" s="229"/>
      <c r="NC30" s="229"/>
      <c r="ND30" s="229"/>
      <c r="NE30" s="229"/>
      <c r="NF30" s="229"/>
      <c r="NG30" s="229"/>
      <c r="NH30" s="229"/>
      <c r="NI30" s="229"/>
      <c r="NJ30" s="229"/>
      <c r="NK30" s="229"/>
      <c r="NL30" s="229"/>
      <c r="NM30" s="229"/>
      <c r="NN30" s="229"/>
      <c r="NO30" s="229"/>
      <c r="NP30" s="229"/>
      <c r="NQ30" s="229"/>
      <c r="NR30" s="229"/>
      <c r="NS30" s="229"/>
      <c r="NT30" s="229"/>
      <c r="NU30" s="229"/>
      <c r="NV30" s="229"/>
      <c r="NW30" s="229"/>
      <c r="NX30" s="229"/>
      <c r="NY30" s="229"/>
      <c r="NZ30" s="229"/>
      <c r="OA30" s="229"/>
      <c r="OB30" s="229"/>
      <c r="OC30" s="229"/>
      <c r="OD30" s="229"/>
      <c r="OE30" s="229"/>
      <c r="OF30" s="229"/>
      <c r="OG30" s="229"/>
      <c r="OH30" s="229"/>
      <c r="OI30" s="229"/>
      <c r="OJ30" s="229"/>
      <c r="OK30" s="229"/>
      <c r="OL30" s="229"/>
      <c r="OM30" s="229"/>
      <c r="ON30" s="229"/>
      <c r="OO30" s="229"/>
      <c r="OP30" s="229"/>
      <c r="OQ30" s="229"/>
      <c r="OR30" s="229"/>
      <c r="OS30" s="229"/>
      <c r="OT30" s="229"/>
      <c r="OU30" s="229"/>
      <c r="OV30" s="229"/>
      <c r="OW30" s="229"/>
      <c r="OX30" s="229"/>
      <c r="OY30" s="229"/>
      <c r="OZ30" s="229"/>
      <c r="PA30" s="229"/>
      <c r="PB30" s="229"/>
      <c r="PC30" s="229"/>
      <c r="PD30" s="229"/>
      <c r="PE30" s="229"/>
      <c r="PF30" s="229"/>
      <c r="PG30" s="229"/>
      <c r="PH30" s="229"/>
      <c r="PI30" s="229"/>
      <c r="PJ30" s="229"/>
      <c r="PK30" s="229"/>
      <c r="PL30" s="229"/>
      <c r="PM30" s="229"/>
      <c r="PN30" s="229"/>
      <c r="PO30" s="229"/>
      <c r="PP30" s="229"/>
      <c r="PQ30" s="229"/>
      <c r="PR30" s="229"/>
      <c r="PS30" s="229"/>
      <c r="PT30" s="229"/>
      <c r="PU30" s="229"/>
      <c r="PV30" s="229"/>
      <c r="PW30" s="229"/>
      <c r="PX30" s="229"/>
      <c r="PY30" s="229"/>
      <c r="PZ30" s="229"/>
      <c r="QA30" s="229"/>
      <c r="QB30" s="229"/>
      <c r="QC30" s="229"/>
      <c r="QD30" s="229"/>
      <c r="QE30" s="229"/>
      <c r="QF30" s="229"/>
      <c r="QG30" s="229"/>
      <c r="QH30" s="229"/>
      <c r="QI30" s="229"/>
      <c r="QJ30" s="229"/>
      <c r="QK30" s="229"/>
      <c r="QL30" s="229"/>
      <c r="QM30" s="229"/>
      <c r="QN30" s="229"/>
      <c r="QO30" s="229"/>
      <c r="QP30" s="229"/>
      <c r="QQ30" s="229"/>
      <c r="QR30" s="229"/>
      <c r="QS30" s="229"/>
      <c r="QT30" s="229"/>
      <c r="QU30" s="229"/>
      <c r="QV30" s="229"/>
      <c r="QW30" s="229"/>
      <c r="QX30" s="229"/>
      <c r="QY30" s="229"/>
      <c r="QZ30" s="229"/>
      <c r="RA30" s="229"/>
      <c r="RB30" s="229"/>
      <c r="RC30" s="229"/>
      <c r="RD30" s="229"/>
      <c r="RE30" s="229"/>
      <c r="RF30" s="229"/>
      <c r="RG30" s="229"/>
      <c r="RH30" s="229"/>
      <c r="RI30" s="229"/>
      <c r="RJ30" s="229"/>
      <c r="RK30" s="229"/>
      <c r="RL30" s="229"/>
      <c r="RM30" s="229"/>
      <c r="RN30" s="229"/>
      <c r="RO30" s="229"/>
      <c r="RP30" s="229"/>
      <c r="RQ30" s="229"/>
      <c r="RR30" s="229"/>
      <c r="RS30" s="229"/>
      <c r="RT30" s="229"/>
      <c r="RU30" s="229"/>
      <c r="RV30" s="229"/>
      <c r="RW30" s="229"/>
      <c r="RX30" s="229"/>
      <c r="RY30" s="229"/>
      <c r="RZ30" s="229"/>
      <c r="SA30" s="229"/>
      <c r="SB30" s="229"/>
      <c r="SC30" s="229"/>
      <c r="SD30" s="229"/>
      <c r="SE30" s="229"/>
      <c r="SF30" s="229"/>
      <c r="SG30" s="229"/>
      <c r="SH30" s="229"/>
      <c r="SI30" s="229"/>
      <c r="SJ30" s="229"/>
      <c r="SK30" s="229"/>
      <c r="SL30" s="229"/>
      <c r="SM30" s="229"/>
      <c r="SN30" s="229"/>
      <c r="SO30" s="229"/>
      <c r="SP30" s="229"/>
      <c r="SQ30" s="229"/>
      <c r="SR30" s="229"/>
      <c r="SS30" s="229"/>
      <c r="ST30" s="229"/>
      <c r="SU30" s="229"/>
      <c r="SV30" s="229"/>
      <c r="SW30" s="229"/>
      <c r="SX30" s="229"/>
      <c r="SY30" s="229"/>
      <c r="SZ30" s="229"/>
      <c r="TA30" s="229"/>
      <c r="TB30" s="229"/>
      <c r="TC30" s="229"/>
      <c r="TD30" s="229"/>
      <c r="TE30" s="229"/>
      <c r="TF30" s="229"/>
      <c r="TG30" s="229"/>
      <c r="TH30" s="229"/>
      <c r="TI30" s="229"/>
      <c r="TJ30" s="229"/>
      <c r="TK30" s="229"/>
      <c r="TL30" s="229"/>
      <c r="TM30" s="229"/>
      <c r="TN30" s="229"/>
      <c r="TO30" s="229"/>
      <c r="TP30" s="229"/>
      <c r="TQ30" s="229"/>
      <c r="TR30" s="229"/>
      <c r="TS30" s="229"/>
      <c r="TT30" s="229"/>
      <c r="TU30" s="229"/>
      <c r="TV30" s="229"/>
      <c r="TW30" s="229"/>
      <c r="TX30" s="229"/>
      <c r="TY30" s="229"/>
      <c r="TZ30" s="229"/>
      <c r="UA30" s="229"/>
      <c r="UB30" s="229"/>
      <c r="UC30" s="229"/>
      <c r="UD30" s="229"/>
      <c r="UE30" s="229"/>
      <c r="UF30" s="229"/>
      <c r="UG30" s="229"/>
      <c r="UH30" s="229"/>
      <c r="UI30" s="229"/>
      <c r="UJ30" s="229"/>
      <c r="UK30" s="229"/>
      <c r="UL30" s="229"/>
      <c r="UM30" s="229"/>
      <c r="UN30" s="229"/>
      <c r="UO30" s="229"/>
      <c r="UP30" s="229"/>
      <c r="UQ30" s="229"/>
      <c r="UR30" s="229"/>
      <c r="US30" s="229"/>
      <c r="UT30" s="229"/>
      <c r="UU30" s="229"/>
      <c r="UV30" s="229"/>
      <c r="UW30" s="229"/>
      <c r="UX30" s="229"/>
      <c r="UY30" s="229"/>
      <c r="UZ30" s="229"/>
      <c r="VA30" s="229"/>
      <c r="VB30" s="229"/>
      <c r="VC30" s="229"/>
      <c r="VD30" s="229"/>
      <c r="VE30" s="229"/>
      <c r="VF30" s="229"/>
      <c r="VG30" s="229"/>
      <c r="VH30" s="229"/>
      <c r="VI30" s="229"/>
      <c r="VJ30" s="229"/>
      <c r="VK30" s="229"/>
      <c r="VL30" s="229"/>
      <c r="VM30" s="229"/>
      <c r="VN30" s="229"/>
      <c r="VO30" s="229"/>
      <c r="VP30" s="229"/>
      <c r="VQ30" s="229"/>
      <c r="VR30" s="229"/>
      <c r="VS30" s="229"/>
      <c r="VT30" s="229"/>
      <c r="VU30" s="229"/>
      <c r="VV30" s="229"/>
      <c r="VW30" s="229"/>
      <c r="VX30" s="229"/>
      <c r="VY30" s="229"/>
      <c r="VZ30" s="229"/>
      <c r="WA30" s="229"/>
      <c r="WB30" s="229"/>
      <c r="WC30" s="229"/>
      <c r="WD30" s="229"/>
      <c r="WE30" s="229"/>
      <c r="WF30" s="229"/>
      <c r="WG30" s="229"/>
      <c r="WH30" s="229"/>
      <c r="WI30" s="229"/>
      <c r="WJ30" s="229"/>
      <c r="WK30" s="229"/>
      <c r="WL30" s="229"/>
      <c r="WM30" s="229"/>
      <c r="WN30" s="229"/>
      <c r="WO30" s="229"/>
      <c r="WP30" s="229"/>
      <c r="WQ30" s="229"/>
      <c r="WR30" s="229"/>
      <c r="WS30" s="229"/>
      <c r="WT30" s="229"/>
      <c r="WU30" s="229"/>
      <c r="WV30" s="229"/>
      <c r="WW30" s="229"/>
      <c r="WX30" s="229"/>
      <c r="WY30" s="229"/>
      <c r="WZ30" s="229"/>
      <c r="XA30" s="229"/>
      <c r="XB30" s="229"/>
      <c r="XC30" s="229"/>
      <c r="XD30" s="229"/>
      <c r="XE30" s="229"/>
      <c r="XF30" s="229"/>
      <c r="XG30" s="229"/>
      <c r="XH30" s="229"/>
      <c r="XI30" s="229"/>
      <c r="XJ30" s="229"/>
      <c r="XK30" s="229"/>
      <c r="XL30" s="229"/>
      <c r="XM30" s="229"/>
      <c r="XN30" s="229"/>
      <c r="XO30" s="229"/>
      <c r="XP30" s="229"/>
      <c r="XQ30" s="229"/>
      <c r="XR30" s="229"/>
      <c r="XS30" s="229"/>
      <c r="XT30" s="229"/>
      <c r="XU30" s="229"/>
      <c r="XV30" s="229"/>
      <c r="XW30" s="229"/>
      <c r="XX30" s="229"/>
      <c r="XY30" s="229"/>
      <c r="XZ30" s="229"/>
      <c r="YA30" s="229"/>
      <c r="YB30" s="229"/>
      <c r="YC30" s="229"/>
      <c r="YD30" s="229"/>
      <c r="YE30" s="229"/>
      <c r="YF30" s="229"/>
      <c r="YG30" s="229"/>
      <c r="YH30" s="229"/>
      <c r="YI30" s="229"/>
      <c r="YJ30" s="229"/>
      <c r="YK30" s="229"/>
      <c r="YL30" s="229"/>
      <c r="YM30" s="229"/>
      <c r="YN30" s="229"/>
      <c r="YO30" s="229"/>
      <c r="YP30" s="229"/>
      <c r="YQ30" s="229"/>
      <c r="YR30" s="229"/>
      <c r="YS30" s="229"/>
      <c r="YT30" s="229"/>
      <c r="YU30" s="229"/>
      <c r="YV30" s="229"/>
      <c r="YW30" s="229"/>
      <c r="YX30" s="229"/>
      <c r="YY30" s="229"/>
      <c r="YZ30" s="229"/>
      <c r="ZA30" s="229"/>
      <c r="ZB30" s="229"/>
      <c r="ZC30" s="229"/>
      <c r="ZD30" s="229"/>
      <c r="ZE30" s="229"/>
      <c r="ZF30" s="229"/>
      <c r="ZG30" s="229"/>
      <c r="ZH30" s="229"/>
      <c r="ZI30" s="229"/>
      <c r="ZJ30" s="229"/>
      <c r="ZK30" s="229"/>
      <c r="ZL30" s="229"/>
      <c r="ZM30" s="229"/>
      <c r="ZN30" s="229"/>
      <c r="ZO30" s="229"/>
      <c r="ZP30" s="229"/>
      <c r="ZQ30" s="229"/>
      <c r="ZR30" s="229"/>
      <c r="ZS30" s="229"/>
      <c r="ZT30" s="229"/>
      <c r="ZU30" s="229"/>
      <c r="ZV30" s="229"/>
      <c r="ZW30" s="229"/>
      <c r="ZX30" s="229"/>
      <c r="ZY30" s="229"/>
      <c r="ZZ30" s="229"/>
      <c r="AAA30" s="229"/>
      <c r="AAB30" s="229"/>
      <c r="AAC30" s="229"/>
      <c r="AAD30" s="229"/>
      <c r="AAE30" s="229"/>
      <c r="AAF30" s="229"/>
      <c r="AAG30" s="229"/>
      <c r="AAH30" s="229"/>
      <c r="AAI30" s="229"/>
      <c r="AAJ30" s="229"/>
      <c r="AAK30" s="229"/>
      <c r="AAL30" s="229"/>
      <c r="AAM30" s="229"/>
      <c r="AAN30" s="229"/>
      <c r="AAO30" s="229"/>
      <c r="AAP30" s="229"/>
      <c r="AAQ30" s="229"/>
      <c r="AAR30" s="229"/>
      <c r="AAS30" s="229"/>
      <c r="AAT30" s="229"/>
      <c r="AAU30" s="229"/>
      <c r="AAV30" s="229"/>
      <c r="AAW30" s="229"/>
      <c r="AAX30" s="229"/>
      <c r="AAY30" s="229"/>
      <c r="AAZ30" s="229"/>
      <c r="ABA30" s="229"/>
      <c r="ABB30" s="229"/>
      <c r="ABC30" s="229"/>
      <c r="ABD30" s="229"/>
      <c r="ABE30" s="229"/>
      <c r="ABF30" s="229"/>
      <c r="ABG30" s="229"/>
      <c r="ABH30" s="229"/>
      <c r="ABI30" s="229"/>
      <c r="ABJ30" s="229"/>
      <c r="ABK30" s="229"/>
      <c r="ABL30" s="229"/>
      <c r="ABM30" s="229"/>
      <c r="ABN30" s="229"/>
      <c r="ABO30" s="229"/>
      <c r="ABP30" s="229"/>
      <c r="ABQ30" s="229"/>
      <c r="ABR30" s="229"/>
      <c r="ABS30" s="229"/>
      <c r="ABT30" s="229"/>
      <c r="ABU30" s="229"/>
      <c r="ABV30" s="229"/>
      <c r="ABW30" s="229"/>
      <c r="ABX30" s="229"/>
      <c r="ABY30" s="229"/>
      <c r="ABZ30" s="229"/>
      <c r="ACA30" s="229"/>
      <c r="ACB30" s="229"/>
      <c r="ACC30" s="229"/>
      <c r="ACD30" s="229"/>
      <c r="ACE30" s="229"/>
      <c r="ACF30" s="229"/>
      <c r="ACG30" s="229"/>
      <c r="ACH30" s="229"/>
      <c r="ACI30" s="229"/>
      <c r="ACJ30" s="229"/>
      <c r="ACK30" s="229"/>
      <c r="ACL30" s="229"/>
      <c r="ACM30" s="229"/>
      <c r="ACN30" s="229"/>
      <c r="ACO30" s="229"/>
      <c r="ACP30" s="229"/>
      <c r="ACQ30" s="229"/>
      <c r="ACR30" s="229"/>
      <c r="ACS30" s="229"/>
      <c r="ACT30" s="229"/>
      <c r="ACU30" s="229"/>
      <c r="ACV30" s="229"/>
      <c r="ACW30" s="229"/>
      <c r="ACX30" s="229"/>
      <c r="ACY30" s="229"/>
      <c r="ACZ30" s="229"/>
      <c r="ADA30" s="229"/>
      <c r="ADB30" s="229"/>
      <c r="ADC30" s="229"/>
      <c r="ADD30" s="229"/>
      <c r="ADE30" s="229"/>
      <c r="ADF30" s="229"/>
      <c r="ADG30" s="229"/>
      <c r="ADH30" s="229"/>
      <c r="ADI30" s="229"/>
      <c r="ADJ30" s="229"/>
      <c r="ADK30" s="229"/>
      <c r="ADL30" s="229"/>
      <c r="ADM30" s="229"/>
      <c r="ADN30" s="229"/>
      <c r="ADO30" s="229"/>
      <c r="ADP30" s="229"/>
      <c r="ADQ30" s="229"/>
      <c r="ADR30" s="229"/>
      <c r="ADS30" s="229"/>
      <c r="ADT30" s="229"/>
      <c r="ADU30" s="229"/>
      <c r="ADV30" s="229"/>
      <c r="ADW30" s="229"/>
      <c r="ADX30" s="229"/>
      <c r="ADY30" s="229"/>
      <c r="ADZ30" s="229"/>
      <c r="AEA30" s="229"/>
      <c r="AEB30" s="229"/>
      <c r="AEC30" s="229"/>
      <c r="AED30" s="229"/>
      <c r="AEE30" s="229"/>
      <c r="AEF30" s="229"/>
      <c r="AEG30" s="229"/>
      <c r="AEH30" s="229"/>
      <c r="AEI30" s="229"/>
      <c r="AEJ30" s="229"/>
      <c r="AEK30" s="229"/>
      <c r="AEL30" s="229"/>
      <c r="AEM30" s="229"/>
      <c r="AEN30" s="229"/>
      <c r="AEO30" s="229"/>
      <c r="AEP30" s="229"/>
      <c r="AEQ30" s="229"/>
      <c r="AER30" s="229"/>
      <c r="AES30" s="229"/>
      <c r="AET30" s="229"/>
      <c r="AEU30" s="229"/>
      <c r="AEV30" s="229"/>
      <c r="AEW30" s="229"/>
      <c r="AEX30" s="229"/>
      <c r="AEY30" s="229"/>
      <c r="AEZ30" s="229"/>
      <c r="AFA30" s="229"/>
      <c r="AFB30" s="229"/>
      <c r="AFC30" s="229"/>
      <c r="AFD30" s="229"/>
      <c r="AFE30" s="229"/>
      <c r="AFF30" s="229"/>
      <c r="AFG30" s="229"/>
      <c r="AFH30" s="229"/>
      <c r="AFI30" s="229"/>
      <c r="AFJ30" s="229"/>
      <c r="AFK30" s="229"/>
      <c r="AFL30" s="229"/>
      <c r="AFM30" s="229"/>
      <c r="AFN30" s="229"/>
      <c r="AFO30" s="229"/>
      <c r="AFP30" s="229"/>
      <c r="AFQ30" s="229"/>
      <c r="AFR30" s="229"/>
      <c r="AFS30" s="229"/>
      <c r="AFT30" s="229"/>
      <c r="AFU30" s="229"/>
      <c r="AFV30" s="229"/>
      <c r="AFW30" s="229"/>
      <c r="AFX30" s="229"/>
      <c r="AFY30" s="229"/>
      <c r="AFZ30" s="229"/>
      <c r="AGA30" s="229"/>
      <c r="AGB30" s="229"/>
      <c r="AGC30" s="229"/>
      <c r="AGD30" s="229"/>
      <c r="AGE30" s="229"/>
      <c r="AGF30" s="229"/>
      <c r="AGG30" s="229"/>
      <c r="AGH30" s="229"/>
      <c r="AGI30" s="229"/>
      <c r="AGJ30" s="229"/>
      <c r="AGK30" s="229"/>
      <c r="AGL30" s="229"/>
      <c r="AGM30" s="229"/>
      <c r="AGN30" s="229"/>
      <c r="AGO30" s="229"/>
      <c r="AGP30" s="229"/>
      <c r="AGQ30" s="229"/>
      <c r="AGR30" s="229"/>
      <c r="AGS30" s="229"/>
      <c r="AGT30" s="229"/>
      <c r="AGU30" s="229"/>
      <c r="AGV30" s="229"/>
      <c r="AGW30" s="229"/>
      <c r="AGX30" s="229"/>
      <c r="AGY30" s="229"/>
      <c r="AGZ30" s="229"/>
      <c r="AHA30" s="229"/>
      <c r="AHB30" s="229"/>
      <c r="AHC30" s="229"/>
      <c r="AHD30" s="229"/>
      <c r="AHE30" s="229"/>
      <c r="AHF30" s="229"/>
      <c r="AHG30" s="229"/>
      <c r="AHH30" s="229"/>
      <c r="AHI30" s="229"/>
      <c r="AHJ30" s="229"/>
      <c r="AHK30" s="229"/>
      <c r="AHL30" s="229"/>
      <c r="AHM30" s="229"/>
      <c r="AHN30" s="229"/>
      <c r="AHO30" s="229"/>
      <c r="AHP30" s="229"/>
      <c r="AHQ30" s="229"/>
      <c r="AHR30" s="229"/>
      <c r="AHS30" s="229"/>
      <c r="AHT30" s="229"/>
      <c r="AHU30" s="229"/>
      <c r="AHV30" s="229"/>
      <c r="AHW30" s="229"/>
      <c r="AHX30" s="229"/>
      <c r="AHY30" s="229"/>
      <c r="AHZ30" s="229"/>
      <c r="AIA30" s="229"/>
      <c r="AIB30" s="229"/>
      <c r="AIC30" s="229"/>
      <c r="AID30" s="229"/>
      <c r="AIE30" s="229"/>
      <c r="AIF30" s="229"/>
      <c r="AIG30" s="229"/>
      <c r="AIH30" s="229"/>
      <c r="AII30" s="229"/>
      <c r="AIJ30" s="229"/>
      <c r="AIK30" s="229"/>
      <c r="AIL30" s="229"/>
      <c r="AIM30" s="229"/>
      <c r="AIN30" s="229"/>
      <c r="AIO30" s="229"/>
      <c r="AIP30" s="229"/>
      <c r="AIQ30" s="229"/>
      <c r="AIR30" s="229"/>
      <c r="AIS30" s="229"/>
      <c r="AIT30" s="229"/>
      <c r="AIU30" s="229"/>
      <c r="AIV30" s="229"/>
      <c r="AIW30" s="229"/>
      <c r="AIX30" s="229"/>
      <c r="AIY30" s="229"/>
      <c r="AIZ30" s="229"/>
      <c r="AJA30" s="229"/>
      <c r="AJB30" s="229"/>
      <c r="AJC30" s="229"/>
      <c r="AJD30" s="229"/>
      <c r="AJE30" s="229"/>
      <c r="AJF30" s="229"/>
      <c r="AJG30" s="229"/>
      <c r="AJH30" s="229"/>
      <c r="AJI30" s="229"/>
      <c r="AJJ30" s="229"/>
      <c r="AJK30" s="229"/>
      <c r="AJL30" s="229"/>
      <c r="AJM30" s="229"/>
      <c r="AJN30" s="229"/>
      <c r="AJO30" s="229"/>
      <c r="AJP30" s="229"/>
      <c r="AJQ30" s="229"/>
      <c r="AJR30" s="229"/>
      <c r="AJS30" s="229"/>
      <c r="AJT30" s="229"/>
      <c r="AJU30" s="229"/>
      <c r="AJV30" s="229"/>
      <c r="AJW30" s="229"/>
      <c r="AJX30" s="229"/>
      <c r="AJY30" s="229"/>
      <c r="AJZ30" s="229"/>
      <c r="AKA30" s="229"/>
      <c r="AKB30" s="229"/>
      <c r="AKC30" s="229"/>
      <c r="AKD30" s="229"/>
      <c r="AKE30" s="229"/>
      <c r="AKF30" s="229"/>
      <c r="AKG30" s="229"/>
      <c r="AKH30" s="229"/>
      <c r="AKI30" s="229"/>
      <c r="AKJ30" s="229"/>
      <c r="AKK30" s="229"/>
      <c r="AKL30" s="229"/>
      <c r="AKM30" s="229"/>
      <c r="AKN30" s="229"/>
      <c r="AKO30" s="229"/>
      <c r="AKP30" s="229"/>
      <c r="AKQ30" s="229"/>
      <c r="AKR30" s="229"/>
      <c r="AKS30" s="229"/>
      <c r="AKT30" s="229"/>
      <c r="AKU30" s="229"/>
      <c r="AKV30" s="229"/>
      <c r="AKW30" s="229"/>
      <c r="AKX30" s="229"/>
      <c r="AKY30" s="229"/>
      <c r="AKZ30" s="229"/>
      <c r="ALA30" s="229"/>
      <c r="ALB30" s="229"/>
      <c r="ALC30" s="229"/>
      <c r="ALD30" s="229"/>
      <c r="ALE30" s="229"/>
      <c r="ALF30" s="229"/>
      <c r="ALG30" s="229"/>
      <c r="ALH30" s="229"/>
      <c r="ALI30" s="229"/>
      <c r="ALJ30" s="229"/>
      <c r="ALK30" s="229"/>
      <c r="ALL30" s="229"/>
      <c r="ALM30" s="229"/>
      <c r="ALN30" s="229"/>
      <c r="ALO30" s="229"/>
      <c r="ALP30" s="229"/>
      <c r="ALQ30" s="229"/>
      <c r="ALR30" s="229"/>
      <c r="ALS30" s="229"/>
    </row>
    <row r="31" spans="1:1007" s="230" customFormat="1" ht="50.25" customHeight="1">
      <c r="A31" s="239"/>
      <c r="B31" s="239"/>
      <c r="C31" s="288">
        <v>27</v>
      </c>
      <c r="D31" s="266" t="s">
        <v>229</v>
      </c>
      <c r="E31" s="266" t="s">
        <v>229</v>
      </c>
      <c r="F31" s="266" t="s">
        <v>251</v>
      </c>
      <c r="G31" s="265" t="s">
        <v>42</v>
      </c>
      <c r="H31" s="265">
        <v>20</v>
      </c>
      <c r="I31" s="259">
        <v>46000</v>
      </c>
      <c r="J31" s="259">
        <f t="shared" si="0"/>
        <v>920000</v>
      </c>
      <c r="K31" s="240"/>
      <c r="L31" s="240"/>
      <c r="M31" s="240"/>
      <c r="N31" s="240"/>
      <c r="O31" s="240"/>
      <c r="P31" s="240"/>
      <c r="Q31" s="241"/>
      <c r="R31" s="241"/>
      <c r="S31" s="241"/>
      <c r="T31" s="241"/>
      <c r="U31" s="241"/>
      <c r="V31" s="241"/>
      <c r="W31" s="241"/>
      <c r="X31" s="241"/>
      <c r="Y31" s="241"/>
      <c r="Z31" s="241"/>
      <c r="AA31" s="241"/>
      <c r="AB31" s="241"/>
      <c r="AC31" s="241"/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1"/>
      <c r="AQ31" s="241"/>
      <c r="AR31" s="241"/>
      <c r="AS31" s="241"/>
      <c r="AT31" s="241"/>
      <c r="AU31" s="241"/>
      <c r="AV31" s="241"/>
      <c r="AW31" s="241"/>
      <c r="AX31" s="241"/>
      <c r="AY31" s="241"/>
      <c r="AZ31" s="241"/>
      <c r="BA31" s="241"/>
      <c r="BB31" s="241"/>
      <c r="BC31" s="241"/>
      <c r="BD31" s="241"/>
      <c r="BE31" s="241"/>
      <c r="BF31" s="241"/>
      <c r="BG31" s="241"/>
      <c r="BH31" s="241"/>
      <c r="BI31" s="241"/>
      <c r="BJ31" s="241"/>
      <c r="BK31" s="241"/>
      <c r="BL31" s="241"/>
      <c r="BM31" s="241"/>
      <c r="BN31" s="241"/>
      <c r="BO31" s="241"/>
      <c r="BP31" s="241"/>
      <c r="BQ31" s="241"/>
      <c r="BR31" s="241"/>
      <c r="BS31" s="241"/>
      <c r="BT31" s="241"/>
      <c r="BU31" s="241"/>
      <c r="BV31" s="241"/>
      <c r="BW31" s="241"/>
      <c r="BX31" s="241"/>
      <c r="BY31" s="241"/>
      <c r="BZ31" s="241"/>
      <c r="CA31" s="241"/>
      <c r="CB31" s="241"/>
      <c r="CC31" s="241"/>
      <c r="CD31" s="241"/>
      <c r="CE31" s="241"/>
      <c r="CF31" s="241"/>
      <c r="CG31" s="241"/>
      <c r="CH31" s="241"/>
      <c r="CI31" s="241"/>
      <c r="CJ31" s="241"/>
      <c r="CK31" s="241"/>
      <c r="CL31" s="241"/>
      <c r="CM31" s="241"/>
      <c r="CN31" s="241"/>
      <c r="CO31" s="241"/>
      <c r="CP31" s="241"/>
      <c r="CQ31" s="241"/>
      <c r="CR31" s="241"/>
      <c r="CS31" s="241"/>
      <c r="CT31" s="241"/>
      <c r="CU31" s="241"/>
      <c r="CV31" s="241"/>
      <c r="CW31" s="241"/>
      <c r="CX31" s="241"/>
      <c r="CY31" s="241"/>
      <c r="CZ31" s="241"/>
      <c r="DA31" s="241"/>
      <c r="DB31" s="241"/>
      <c r="DC31" s="241"/>
      <c r="DD31" s="241"/>
      <c r="DE31" s="241"/>
      <c r="DF31" s="241"/>
      <c r="DG31" s="241"/>
      <c r="DH31" s="241"/>
      <c r="DI31" s="241"/>
      <c r="DJ31" s="229"/>
      <c r="DK31" s="229"/>
      <c r="DL31" s="229"/>
      <c r="DM31" s="229"/>
      <c r="DN31" s="229"/>
      <c r="DO31" s="229"/>
      <c r="DP31" s="229"/>
      <c r="DQ31" s="229"/>
      <c r="DR31" s="229"/>
      <c r="DS31" s="229"/>
      <c r="DT31" s="229"/>
      <c r="DU31" s="229"/>
      <c r="DV31" s="229"/>
      <c r="DW31" s="229"/>
      <c r="DX31" s="229"/>
      <c r="DY31" s="229"/>
      <c r="DZ31" s="229"/>
      <c r="EA31" s="229"/>
      <c r="EB31" s="229"/>
      <c r="EC31" s="229"/>
      <c r="ED31" s="229"/>
      <c r="EE31" s="229"/>
      <c r="EF31" s="229"/>
      <c r="EG31" s="229"/>
      <c r="EH31" s="229"/>
      <c r="EI31" s="229"/>
      <c r="EJ31" s="229"/>
      <c r="EK31" s="229"/>
      <c r="EL31" s="229"/>
      <c r="EM31" s="229"/>
      <c r="EN31" s="229"/>
      <c r="EO31" s="229"/>
      <c r="EP31" s="229"/>
      <c r="EQ31" s="229"/>
      <c r="ER31" s="229"/>
      <c r="ES31" s="229"/>
      <c r="ET31" s="229"/>
      <c r="EU31" s="229"/>
      <c r="EV31" s="229"/>
      <c r="EW31" s="229"/>
      <c r="EX31" s="229"/>
      <c r="EY31" s="229"/>
      <c r="EZ31" s="229"/>
      <c r="FA31" s="229"/>
      <c r="FB31" s="229"/>
      <c r="FC31" s="229"/>
      <c r="FD31" s="229"/>
      <c r="FE31" s="229"/>
      <c r="FF31" s="229"/>
      <c r="FG31" s="229"/>
      <c r="FH31" s="229"/>
      <c r="FI31" s="229"/>
      <c r="FJ31" s="229"/>
      <c r="FK31" s="229"/>
      <c r="FL31" s="229"/>
      <c r="FM31" s="229"/>
      <c r="FN31" s="229"/>
      <c r="FO31" s="229"/>
      <c r="FP31" s="229"/>
      <c r="FQ31" s="229"/>
      <c r="FR31" s="229"/>
      <c r="FS31" s="229"/>
      <c r="FT31" s="229"/>
      <c r="FU31" s="229"/>
      <c r="FV31" s="229"/>
      <c r="FW31" s="229"/>
      <c r="FX31" s="229"/>
      <c r="FY31" s="229"/>
      <c r="FZ31" s="229"/>
      <c r="GA31" s="229"/>
      <c r="GB31" s="229"/>
      <c r="GC31" s="229"/>
      <c r="GD31" s="229"/>
      <c r="GE31" s="229"/>
      <c r="GF31" s="229"/>
      <c r="GG31" s="229"/>
      <c r="GH31" s="229"/>
      <c r="GI31" s="229"/>
      <c r="GJ31" s="229"/>
      <c r="GK31" s="229"/>
      <c r="GL31" s="229"/>
      <c r="GM31" s="229"/>
      <c r="GN31" s="229"/>
      <c r="GO31" s="229"/>
      <c r="GP31" s="229"/>
      <c r="GQ31" s="229"/>
      <c r="GR31" s="229"/>
      <c r="GS31" s="229"/>
      <c r="GT31" s="229"/>
      <c r="GU31" s="229"/>
      <c r="GV31" s="229"/>
      <c r="GW31" s="229"/>
      <c r="GX31" s="229"/>
      <c r="GY31" s="229"/>
      <c r="GZ31" s="229"/>
      <c r="HA31" s="229"/>
      <c r="HB31" s="229"/>
      <c r="HC31" s="229"/>
      <c r="HD31" s="229"/>
      <c r="HE31" s="229"/>
      <c r="HF31" s="229"/>
      <c r="HG31" s="229"/>
      <c r="HH31" s="229"/>
      <c r="HI31" s="229"/>
      <c r="HJ31" s="229"/>
      <c r="HK31" s="229"/>
      <c r="HL31" s="229"/>
      <c r="HM31" s="229"/>
      <c r="HN31" s="229"/>
      <c r="HO31" s="229"/>
      <c r="HP31" s="229"/>
      <c r="HQ31" s="229"/>
      <c r="HR31" s="229"/>
      <c r="HS31" s="229"/>
      <c r="HT31" s="229"/>
      <c r="HU31" s="229"/>
      <c r="HV31" s="229"/>
      <c r="HW31" s="229"/>
      <c r="HX31" s="229"/>
      <c r="HY31" s="229"/>
      <c r="HZ31" s="229"/>
      <c r="IA31" s="229"/>
      <c r="IB31" s="229"/>
      <c r="IC31" s="229"/>
      <c r="ID31" s="229"/>
      <c r="IE31" s="229"/>
      <c r="IF31" s="229"/>
      <c r="IG31" s="229"/>
      <c r="IH31" s="229"/>
      <c r="II31" s="229"/>
      <c r="IJ31" s="229"/>
      <c r="IK31" s="229"/>
      <c r="IL31" s="229"/>
      <c r="IM31" s="229"/>
      <c r="IN31" s="229"/>
      <c r="IO31" s="229"/>
      <c r="IP31" s="229"/>
      <c r="IQ31" s="229"/>
      <c r="IR31" s="229"/>
      <c r="IS31" s="229"/>
      <c r="IT31" s="229"/>
      <c r="IU31" s="229"/>
      <c r="IV31" s="229"/>
      <c r="IW31" s="229"/>
      <c r="IX31" s="229"/>
      <c r="IY31" s="229"/>
      <c r="IZ31" s="229"/>
      <c r="JA31" s="229"/>
      <c r="JB31" s="229"/>
      <c r="JC31" s="229"/>
      <c r="JD31" s="229"/>
      <c r="JE31" s="229"/>
      <c r="JF31" s="229"/>
      <c r="JG31" s="229"/>
      <c r="JH31" s="229"/>
      <c r="JI31" s="229"/>
      <c r="JJ31" s="229"/>
      <c r="JK31" s="229"/>
      <c r="JL31" s="229"/>
      <c r="JM31" s="229"/>
      <c r="JN31" s="229"/>
      <c r="JO31" s="229"/>
      <c r="JP31" s="229"/>
      <c r="JQ31" s="229"/>
      <c r="JR31" s="229"/>
      <c r="JS31" s="229"/>
      <c r="JT31" s="229"/>
      <c r="JU31" s="229"/>
      <c r="JV31" s="229"/>
      <c r="JW31" s="229"/>
      <c r="JX31" s="229"/>
      <c r="JY31" s="229"/>
      <c r="JZ31" s="229"/>
      <c r="KA31" s="229"/>
      <c r="KB31" s="229"/>
      <c r="KC31" s="229"/>
      <c r="KD31" s="229"/>
      <c r="KE31" s="229"/>
      <c r="KF31" s="229"/>
      <c r="KG31" s="229"/>
      <c r="KH31" s="229"/>
      <c r="KI31" s="229"/>
      <c r="KJ31" s="229"/>
      <c r="KK31" s="229"/>
      <c r="KL31" s="229"/>
      <c r="KM31" s="229"/>
      <c r="KN31" s="229"/>
      <c r="KO31" s="229"/>
      <c r="KP31" s="229"/>
      <c r="KQ31" s="229"/>
      <c r="KR31" s="229"/>
      <c r="KS31" s="229"/>
      <c r="KT31" s="229"/>
      <c r="KU31" s="229"/>
      <c r="KV31" s="229"/>
      <c r="KW31" s="229"/>
      <c r="KX31" s="229"/>
      <c r="KY31" s="229"/>
      <c r="KZ31" s="229"/>
      <c r="LA31" s="229"/>
      <c r="LB31" s="229"/>
      <c r="LC31" s="229"/>
      <c r="LD31" s="229"/>
      <c r="LE31" s="229"/>
      <c r="LF31" s="229"/>
      <c r="LG31" s="229"/>
      <c r="LH31" s="229"/>
      <c r="LI31" s="229"/>
      <c r="LJ31" s="229"/>
      <c r="LK31" s="229"/>
      <c r="LL31" s="229"/>
      <c r="LM31" s="229"/>
      <c r="LN31" s="229"/>
      <c r="LO31" s="229"/>
      <c r="LP31" s="229"/>
      <c r="LQ31" s="229"/>
      <c r="LR31" s="229"/>
      <c r="LS31" s="229"/>
      <c r="LT31" s="229"/>
      <c r="LU31" s="229"/>
      <c r="LV31" s="229"/>
      <c r="LW31" s="229"/>
      <c r="LX31" s="229"/>
      <c r="LY31" s="229"/>
      <c r="LZ31" s="229"/>
      <c r="MA31" s="229"/>
      <c r="MB31" s="229"/>
      <c r="MC31" s="229"/>
      <c r="MD31" s="229"/>
      <c r="ME31" s="229"/>
      <c r="MF31" s="229"/>
      <c r="MG31" s="229"/>
      <c r="MH31" s="229"/>
      <c r="MI31" s="229"/>
      <c r="MJ31" s="229"/>
      <c r="MK31" s="229"/>
      <c r="ML31" s="229"/>
      <c r="MM31" s="229"/>
      <c r="MN31" s="229"/>
      <c r="MO31" s="229"/>
      <c r="MP31" s="229"/>
      <c r="MQ31" s="229"/>
      <c r="MR31" s="229"/>
      <c r="MS31" s="229"/>
      <c r="MT31" s="229"/>
      <c r="MU31" s="229"/>
      <c r="MV31" s="229"/>
      <c r="MW31" s="229"/>
      <c r="MX31" s="229"/>
      <c r="MY31" s="229"/>
      <c r="MZ31" s="229"/>
      <c r="NA31" s="229"/>
      <c r="NB31" s="229"/>
      <c r="NC31" s="229"/>
      <c r="ND31" s="229"/>
      <c r="NE31" s="229"/>
      <c r="NF31" s="229"/>
      <c r="NG31" s="229"/>
      <c r="NH31" s="229"/>
      <c r="NI31" s="229"/>
      <c r="NJ31" s="229"/>
      <c r="NK31" s="229"/>
      <c r="NL31" s="229"/>
      <c r="NM31" s="229"/>
      <c r="NN31" s="229"/>
      <c r="NO31" s="229"/>
      <c r="NP31" s="229"/>
      <c r="NQ31" s="229"/>
      <c r="NR31" s="229"/>
      <c r="NS31" s="229"/>
      <c r="NT31" s="229"/>
      <c r="NU31" s="229"/>
      <c r="NV31" s="229"/>
      <c r="NW31" s="229"/>
      <c r="NX31" s="229"/>
      <c r="NY31" s="229"/>
      <c r="NZ31" s="229"/>
      <c r="OA31" s="229"/>
      <c r="OB31" s="229"/>
      <c r="OC31" s="229"/>
      <c r="OD31" s="229"/>
      <c r="OE31" s="229"/>
      <c r="OF31" s="229"/>
      <c r="OG31" s="229"/>
      <c r="OH31" s="229"/>
      <c r="OI31" s="229"/>
      <c r="OJ31" s="229"/>
      <c r="OK31" s="229"/>
      <c r="OL31" s="229"/>
      <c r="OM31" s="229"/>
      <c r="ON31" s="229"/>
      <c r="OO31" s="229"/>
      <c r="OP31" s="229"/>
      <c r="OQ31" s="229"/>
      <c r="OR31" s="229"/>
      <c r="OS31" s="229"/>
      <c r="OT31" s="229"/>
      <c r="OU31" s="229"/>
      <c r="OV31" s="229"/>
      <c r="OW31" s="229"/>
      <c r="OX31" s="229"/>
      <c r="OY31" s="229"/>
      <c r="OZ31" s="229"/>
      <c r="PA31" s="229"/>
      <c r="PB31" s="229"/>
      <c r="PC31" s="229"/>
      <c r="PD31" s="229"/>
      <c r="PE31" s="229"/>
      <c r="PF31" s="229"/>
      <c r="PG31" s="229"/>
      <c r="PH31" s="229"/>
      <c r="PI31" s="229"/>
      <c r="PJ31" s="229"/>
      <c r="PK31" s="229"/>
      <c r="PL31" s="229"/>
      <c r="PM31" s="229"/>
      <c r="PN31" s="229"/>
      <c r="PO31" s="229"/>
      <c r="PP31" s="229"/>
      <c r="PQ31" s="229"/>
      <c r="PR31" s="229"/>
      <c r="PS31" s="229"/>
      <c r="PT31" s="229"/>
      <c r="PU31" s="229"/>
      <c r="PV31" s="229"/>
      <c r="PW31" s="229"/>
      <c r="PX31" s="229"/>
      <c r="PY31" s="229"/>
      <c r="PZ31" s="229"/>
      <c r="QA31" s="229"/>
      <c r="QB31" s="229"/>
      <c r="QC31" s="229"/>
      <c r="QD31" s="229"/>
      <c r="QE31" s="229"/>
      <c r="QF31" s="229"/>
      <c r="QG31" s="229"/>
      <c r="QH31" s="229"/>
      <c r="QI31" s="229"/>
      <c r="QJ31" s="229"/>
      <c r="QK31" s="229"/>
      <c r="QL31" s="229"/>
      <c r="QM31" s="229"/>
      <c r="QN31" s="229"/>
      <c r="QO31" s="229"/>
      <c r="QP31" s="229"/>
      <c r="QQ31" s="229"/>
      <c r="QR31" s="229"/>
      <c r="QS31" s="229"/>
      <c r="QT31" s="229"/>
      <c r="QU31" s="229"/>
      <c r="QV31" s="229"/>
      <c r="QW31" s="229"/>
      <c r="QX31" s="229"/>
      <c r="QY31" s="229"/>
      <c r="QZ31" s="229"/>
      <c r="RA31" s="229"/>
      <c r="RB31" s="229"/>
      <c r="RC31" s="229"/>
      <c r="RD31" s="229"/>
      <c r="RE31" s="229"/>
      <c r="RF31" s="229"/>
      <c r="RG31" s="229"/>
      <c r="RH31" s="229"/>
      <c r="RI31" s="229"/>
      <c r="RJ31" s="229"/>
      <c r="RK31" s="229"/>
      <c r="RL31" s="229"/>
      <c r="RM31" s="229"/>
      <c r="RN31" s="229"/>
      <c r="RO31" s="229"/>
      <c r="RP31" s="229"/>
      <c r="RQ31" s="229"/>
      <c r="RR31" s="229"/>
      <c r="RS31" s="229"/>
      <c r="RT31" s="229"/>
      <c r="RU31" s="229"/>
      <c r="RV31" s="229"/>
      <c r="RW31" s="229"/>
      <c r="RX31" s="229"/>
      <c r="RY31" s="229"/>
      <c r="RZ31" s="229"/>
      <c r="SA31" s="229"/>
      <c r="SB31" s="229"/>
      <c r="SC31" s="229"/>
      <c r="SD31" s="229"/>
      <c r="SE31" s="229"/>
      <c r="SF31" s="229"/>
      <c r="SG31" s="229"/>
      <c r="SH31" s="229"/>
      <c r="SI31" s="229"/>
      <c r="SJ31" s="229"/>
      <c r="SK31" s="229"/>
      <c r="SL31" s="229"/>
      <c r="SM31" s="229"/>
      <c r="SN31" s="229"/>
      <c r="SO31" s="229"/>
      <c r="SP31" s="229"/>
      <c r="SQ31" s="229"/>
      <c r="SR31" s="229"/>
      <c r="SS31" s="229"/>
      <c r="ST31" s="229"/>
      <c r="SU31" s="229"/>
      <c r="SV31" s="229"/>
      <c r="SW31" s="229"/>
      <c r="SX31" s="229"/>
      <c r="SY31" s="229"/>
      <c r="SZ31" s="229"/>
      <c r="TA31" s="229"/>
      <c r="TB31" s="229"/>
      <c r="TC31" s="229"/>
      <c r="TD31" s="229"/>
      <c r="TE31" s="229"/>
      <c r="TF31" s="229"/>
      <c r="TG31" s="229"/>
      <c r="TH31" s="229"/>
      <c r="TI31" s="229"/>
      <c r="TJ31" s="229"/>
      <c r="TK31" s="229"/>
      <c r="TL31" s="229"/>
      <c r="TM31" s="229"/>
      <c r="TN31" s="229"/>
      <c r="TO31" s="229"/>
      <c r="TP31" s="229"/>
      <c r="TQ31" s="229"/>
      <c r="TR31" s="229"/>
      <c r="TS31" s="229"/>
      <c r="TT31" s="229"/>
      <c r="TU31" s="229"/>
      <c r="TV31" s="229"/>
      <c r="TW31" s="229"/>
      <c r="TX31" s="229"/>
      <c r="TY31" s="229"/>
      <c r="TZ31" s="229"/>
      <c r="UA31" s="229"/>
      <c r="UB31" s="229"/>
      <c r="UC31" s="229"/>
      <c r="UD31" s="229"/>
      <c r="UE31" s="229"/>
      <c r="UF31" s="229"/>
      <c r="UG31" s="229"/>
      <c r="UH31" s="229"/>
      <c r="UI31" s="229"/>
      <c r="UJ31" s="229"/>
      <c r="UK31" s="229"/>
      <c r="UL31" s="229"/>
      <c r="UM31" s="229"/>
      <c r="UN31" s="229"/>
      <c r="UO31" s="229"/>
      <c r="UP31" s="229"/>
      <c r="UQ31" s="229"/>
      <c r="UR31" s="229"/>
      <c r="US31" s="229"/>
      <c r="UT31" s="229"/>
      <c r="UU31" s="229"/>
      <c r="UV31" s="229"/>
      <c r="UW31" s="229"/>
      <c r="UX31" s="229"/>
      <c r="UY31" s="229"/>
      <c r="UZ31" s="229"/>
      <c r="VA31" s="229"/>
      <c r="VB31" s="229"/>
      <c r="VC31" s="229"/>
      <c r="VD31" s="229"/>
      <c r="VE31" s="229"/>
      <c r="VF31" s="229"/>
      <c r="VG31" s="229"/>
      <c r="VH31" s="229"/>
      <c r="VI31" s="229"/>
      <c r="VJ31" s="229"/>
      <c r="VK31" s="229"/>
      <c r="VL31" s="229"/>
      <c r="VM31" s="229"/>
      <c r="VN31" s="229"/>
      <c r="VO31" s="229"/>
      <c r="VP31" s="229"/>
      <c r="VQ31" s="229"/>
      <c r="VR31" s="229"/>
      <c r="VS31" s="229"/>
      <c r="VT31" s="229"/>
      <c r="VU31" s="229"/>
      <c r="VV31" s="229"/>
      <c r="VW31" s="229"/>
      <c r="VX31" s="229"/>
      <c r="VY31" s="229"/>
      <c r="VZ31" s="229"/>
      <c r="WA31" s="229"/>
      <c r="WB31" s="229"/>
      <c r="WC31" s="229"/>
      <c r="WD31" s="229"/>
      <c r="WE31" s="229"/>
      <c r="WF31" s="229"/>
      <c r="WG31" s="229"/>
      <c r="WH31" s="229"/>
      <c r="WI31" s="229"/>
      <c r="WJ31" s="229"/>
      <c r="WK31" s="229"/>
      <c r="WL31" s="229"/>
      <c r="WM31" s="229"/>
      <c r="WN31" s="229"/>
      <c r="WO31" s="229"/>
      <c r="WP31" s="229"/>
      <c r="WQ31" s="229"/>
      <c r="WR31" s="229"/>
      <c r="WS31" s="229"/>
      <c r="WT31" s="229"/>
      <c r="WU31" s="229"/>
      <c r="WV31" s="229"/>
      <c r="WW31" s="229"/>
      <c r="WX31" s="229"/>
      <c r="WY31" s="229"/>
      <c r="WZ31" s="229"/>
      <c r="XA31" s="229"/>
      <c r="XB31" s="229"/>
      <c r="XC31" s="229"/>
      <c r="XD31" s="229"/>
      <c r="XE31" s="229"/>
      <c r="XF31" s="229"/>
      <c r="XG31" s="229"/>
      <c r="XH31" s="229"/>
      <c r="XI31" s="229"/>
      <c r="XJ31" s="229"/>
      <c r="XK31" s="229"/>
      <c r="XL31" s="229"/>
      <c r="XM31" s="229"/>
      <c r="XN31" s="229"/>
      <c r="XO31" s="229"/>
      <c r="XP31" s="229"/>
      <c r="XQ31" s="229"/>
      <c r="XR31" s="229"/>
      <c r="XS31" s="229"/>
      <c r="XT31" s="229"/>
      <c r="XU31" s="229"/>
      <c r="XV31" s="229"/>
      <c r="XW31" s="229"/>
      <c r="XX31" s="229"/>
      <c r="XY31" s="229"/>
      <c r="XZ31" s="229"/>
      <c r="YA31" s="229"/>
      <c r="YB31" s="229"/>
      <c r="YC31" s="229"/>
      <c r="YD31" s="229"/>
      <c r="YE31" s="229"/>
      <c r="YF31" s="229"/>
      <c r="YG31" s="229"/>
      <c r="YH31" s="229"/>
      <c r="YI31" s="229"/>
      <c r="YJ31" s="229"/>
      <c r="YK31" s="229"/>
      <c r="YL31" s="229"/>
      <c r="YM31" s="229"/>
      <c r="YN31" s="229"/>
      <c r="YO31" s="229"/>
      <c r="YP31" s="229"/>
      <c r="YQ31" s="229"/>
      <c r="YR31" s="229"/>
      <c r="YS31" s="229"/>
      <c r="YT31" s="229"/>
      <c r="YU31" s="229"/>
      <c r="YV31" s="229"/>
      <c r="YW31" s="229"/>
      <c r="YX31" s="229"/>
      <c r="YY31" s="229"/>
      <c r="YZ31" s="229"/>
      <c r="ZA31" s="229"/>
      <c r="ZB31" s="229"/>
      <c r="ZC31" s="229"/>
      <c r="ZD31" s="229"/>
      <c r="ZE31" s="229"/>
      <c r="ZF31" s="229"/>
      <c r="ZG31" s="229"/>
      <c r="ZH31" s="229"/>
      <c r="ZI31" s="229"/>
      <c r="ZJ31" s="229"/>
      <c r="ZK31" s="229"/>
      <c r="ZL31" s="229"/>
      <c r="ZM31" s="229"/>
      <c r="ZN31" s="229"/>
      <c r="ZO31" s="229"/>
      <c r="ZP31" s="229"/>
      <c r="ZQ31" s="229"/>
      <c r="ZR31" s="229"/>
      <c r="ZS31" s="229"/>
      <c r="ZT31" s="229"/>
      <c r="ZU31" s="229"/>
      <c r="ZV31" s="229"/>
      <c r="ZW31" s="229"/>
      <c r="ZX31" s="229"/>
      <c r="ZY31" s="229"/>
      <c r="ZZ31" s="229"/>
      <c r="AAA31" s="229"/>
      <c r="AAB31" s="229"/>
      <c r="AAC31" s="229"/>
      <c r="AAD31" s="229"/>
      <c r="AAE31" s="229"/>
      <c r="AAF31" s="229"/>
      <c r="AAG31" s="229"/>
      <c r="AAH31" s="229"/>
      <c r="AAI31" s="229"/>
      <c r="AAJ31" s="229"/>
      <c r="AAK31" s="229"/>
      <c r="AAL31" s="229"/>
      <c r="AAM31" s="229"/>
      <c r="AAN31" s="229"/>
      <c r="AAO31" s="229"/>
      <c r="AAP31" s="229"/>
      <c r="AAQ31" s="229"/>
      <c r="AAR31" s="229"/>
      <c r="AAS31" s="229"/>
      <c r="AAT31" s="229"/>
      <c r="AAU31" s="229"/>
      <c r="AAV31" s="229"/>
      <c r="AAW31" s="229"/>
      <c r="AAX31" s="229"/>
      <c r="AAY31" s="229"/>
      <c r="AAZ31" s="229"/>
      <c r="ABA31" s="229"/>
      <c r="ABB31" s="229"/>
      <c r="ABC31" s="229"/>
      <c r="ABD31" s="229"/>
      <c r="ABE31" s="229"/>
      <c r="ABF31" s="229"/>
      <c r="ABG31" s="229"/>
      <c r="ABH31" s="229"/>
      <c r="ABI31" s="229"/>
      <c r="ABJ31" s="229"/>
      <c r="ABK31" s="229"/>
      <c r="ABL31" s="229"/>
      <c r="ABM31" s="229"/>
      <c r="ABN31" s="229"/>
      <c r="ABO31" s="229"/>
      <c r="ABP31" s="229"/>
      <c r="ABQ31" s="229"/>
      <c r="ABR31" s="229"/>
      <c r="ABS31" s="229"/>
      <c r="ABT31" s="229"/>
      <c r="ABU31" s="229"/>
      <c r="ABV31" s="229"/>
      <c r="ABW31" s="229"/>
      <c r="ABX31" s="229"/>
      <c r="ABY31" s="229"/>
      <c r="ABZ31" s="229"/>
      <c r="ACA31" s="229"/>
      <c r="ACB31" s="229"/>
      <c r="ACC31" s="229"/>
      <c r="ACD31" s="229"/>
      <c r="ACE31" s="229"/>
      <c r="ACF31" s="229"/>
      <c r="ACG31" s="229"/>
      <c r="ACH31" s="229"/>
      <c r="ACI31" s="229"/>
      <c r="ACJ31" s="229"/>
      <c r="ACK31" s="229"/>
      <c r="ACL31" s="229"/>
      <c r="ACM31" s="229"/>
      <c r="ACN31" s="229"/>
      <c r="ACO31" s="229"/>
      <c r="ACP31" s="229"/>
      <c r="ACQ31" s="229"/>
      <c r="ACR31" s="229"/>
      <c r="ACS31" s="229"/>
      <c r="ACT31" s="229"/>
      <c r="ACU31" s="229"/>
      <c r="ACV31" s="229"/>
      <c r="ACW31" s="229"/>
      <c r="ACX31" s="229"/>
      <c r="ACY31" s="229"/>
      <c r="ACZ31" s="229"/>
      <c r="ADA31" s="229"/>
      <c r="ADB31" s="229"/>
      <c r="ADC31" s="229"/>
      <c r="ADD31" s="229"/>
      <c r="ADE31" s="229"/>
      <c r="ADF31" s="229"/>
      <c r="ADG31" s="229"/>
      <c r="ADH31" s="229"/>
      <c r="ADI31" s="229"/>
      <c r="ADJ31" s="229"/>
      <c r="ADK31" s="229"/>
      <c r="ADL31" s="229"/>
      <c r="ADM31" s="229"/>
      <c r="ADN31" s="229"/>
      <c r="ADO31" s="229"/>
      <c r="ADP31" s="229"/>
      <c r="ADQ31" s="229"/>
      <c r="ADR31" s="229"/>
      <c r="ADS31" s="229"/>
      <c r="ADT31" s="229"/>
      <c r="ADU31" s="229"/>
      <c r="ADV31" s="229"/>
      <c r="ADW31" s="229"/>
      <c r="ADX31" s="229"/>
      <c r="ADY31" s="229"/>
      <c r="ADZ31" s="229"/>
      <c r="AEA31" s="229"/>
      <c r="AEB31" s="229"/>
      <c r="AEC31" s="229"/>
      <c r="AED31" s="229"/>
      <c r="AEE31" s="229"/>
      <c r="AEF31" s="229"/>
      <c r="AEG31" s="229"/>
      <c r="AEH31" s="229"/>
      <c r="AEI31" s="229"/>
      <c r="AEJ31" s="229"/>
      <c r="AEK31" s="229"/>
      <c r="AEL31" s="229"/>
      <c r="AEM31" s="229"/>
      <c r="AEN31" s="229"/>
      <c r="AEO31" s="229"/>
      <c r="AEP31" s="229"/>
      <c r="AEQ31" s="229"/>
      <c r="AER31" s="229"/>
      <c r="AES31" s="229"/>
      <c r="AET31" s="229"/>
      <c r="AEU31" s="229"/>
      <c r="AEV31" s="229"/>
      <c r="AEW31" s="229"/>
      <c r="AEX31" s="229"/>
      <c r="AEY31" s="229"/>
      <c r="AEZ31" s="229"/>
      <c r="AFA31" s="229"/>
      <c r="AFB31" s="229"/>
      <c r="AFC31" s="229"/>
      <c r="AFD31" s="229"/>
      <c r="AFE31" s="229"/>
      <c r="AFF31" s="229"/>
      <c r="AFG31" s="229"/>
      <c r="AFH31" s="229"/>
      <c r="AFI31" s="229"/>
      <c r="AFJ31" s="229"/>
      <c r="AFK31" s="229"/>
      <c r="AFL31" s="229"/>
      <c r="AFM31" s="229"/>
      <c r="AFN31" s="229"/>
      <c r="AFO31" s="229"/>
      <c r="AFP31" s="229"/>
      <c r="AFQ31" s="229"/>
      <c r="AFR31" s="229"/>
      <c r="AFS31" s="229"/>
      <c r="AFT31" s="229"/>
      <c r="AFU31" s="229"/>
      <c r="AFV31" s="229"/>
      <c r="AFW31" s="229"/>
      <c r="AFX31" s="229"/>
      <c r="AFY31" s="229"/>
      <c r="AFZ31" s="229"/>
      <c r="AGA31" s="229"/>
      <c r="AGB31" s="229"/>
      <c r="AGC31" s="229"/>
      <c r="AGD31" s="229"/>
      <c r="AGE31" s="229"/>
      <c r="AGF31" s="229"/>
      <c r="AGG31" s="229"/>
      <c r="AGH31" s="229"/>
      <c r="AGI31" s="229"/>
      <c r="AGJ31" s="229"/>
      <c r="AGK31" s="229"/>
      <c r="AGL31" s="229"/>
      <c r="AGM31" s="229"/>
      <c r="AGN31" s="229"/>
      <c r="AGO31" s="229"/>
      <c r="AGP31" s="229"/>
      <c r="AGQ31" s="229"/>
      <c r="AGR31" s="229"/>
      <c r="AGS31" s="229"/>
      <c r="AGT31" s="229"/>
      <c r="AGU31" s="229"/>
      <c r="AGV31" s="229"/>
      <c r="AGW31" s="229"/>
      <c r="AGX31" s="229"/>
      <c r="AGY31" s="229"/>
      <c r="AGZ31" s="229"/>
      <c r="AHA31" s="229"/>
      <c r="AHB31" s="229"/>
      <c r="AHC31" s="229"/>
      <c r="AHD31" s="229"/>
      <c r="AHE31" s="229"/>
      <c r="AHF31" s="229"/>
      <c r="AHG31" s="229"/>
      <c r="AHH31" s="229"/>
      <c r="AHI31" s="229"/>
      <c r="AHJ31" s="229"/>
      <c r="AHK31" s="229"/>
      <c r="AHL31" s="229"/>
      <c r="AHM31" s="229"/>
      <c r="AHN31" s="229"/>
      <c r="AHO31" s="229"/>
      <c r="AHP31" s="229"/>
      <c r="AHQ31" s="229"/>
      <c r="AHR31" s="229"/>
      <c r="AHS31" s="229"/>
      <c r="AHT31" s="229"/>
      <c r="AHU31" s="229"/>
      <c r="AHV31" s="229"/>
      <c r="AHW31" s="229"/>
      <c r="AHX31" s="229"/>
      <c r="AHY31" s="229"/>
      <c r="AHZ31" s="229"/>
      <c r="AIA31" s="229"/>
      <c r="AIB31" s="229"/>
      <c r="AIC31" s="229"/>
      <c r="AID31" s="229"/>
      <c r="AIE31" s="229"/>
      <c r="AIF31" s="229"/>
      <c r="AIG31" s="229"/>
      <c r="AIH31" s="229"/>
      <c r="AII31" s="229"/>
      <c r="AIJ31" s="229"/>
      <c r="AIK31" s="229"/>
      <c r="AIL31" s="229"/>
      <c r="AIM31" s="229"/>
      <c r="AIN31" s="229"/>
      <c r="AIO31" s="229"/>
      <c r="AIP31" s="229"/>
      <c r="AIQ31" s="229"/>
      <c r="AIR31" s="229"/>
      <c r="AIS31" s="229"/>
      <c r="AIT31" s="229"/>
      <c r="AIU31" s="229"/>
      <c r="AIV31" s="229"/>
      <c r="AIW31" s="229"/>
      <c r="AIX31" s="229"/>
      <c r="AIY31" s="229"/>
      <c r="AIZ31" s="229"/>
      <c r="AJA31" s="229"/>
      <c r="AJB31" s="229"/>
      <c r="AJC31" s="229"/>
      <c r="AJD31" s="229"/>
      <c r="AJE31" s="229"/>
      <c r="AJF31" s="229"/>
      <c r="AJG31" s="229"/>
      <c r="AJH31" s="229"/>
      <c r="AJI31" s="229"/>
      <c r="AJJ31" s="229"/>
      <c r="AJK31" s="229"/>
      <c r="AJL31" s="229"/>
      <c r="AJM31" s="229"/>
      <c r="AJN31" s="229"/>
      <c r="AJO31" s="229"/>
      <c r="AJP31" s="229"/>
      <c r="AJQ31" s="229"/>
      <c r="AJR31" s="229"/>
      <c r="AJS31" s="229"/>
      <c r="AJT31" s="229"/>
      <c r="AJU31" s="229"/>
      <c r="AJV31" s="229"/>
      <c r="AJW31" s="229"/>
      <c r="AJX31" s="229"/>
      <c r="AJY31" s="229"/>
      <c r="AJZ31" s="229"/>
      <c r="AKA31" s="229"/>
      <c r="AKB31" s="229"/>
      <c r="AKC31" s="229"/>
      <c r="AKD31" s="229"/>
      <c r="AKE31" s="229"/>
      <c r="AKF31" s="229"/>
      <c r="AKG31" s="229"/>
      <c r="AKH31" s="229"/>
      <c r="AKI31" s="229"/>
      <c r="AKJ31" s="229"/>
      <c r="AKK31" s="229"/>
      <c r="AKL31" s="229"/>
      <c r="AKM31" s="229"/>
      <c r="AKN31" s="229"/>
      <c r="AKO31" s="229"/>
      <c r="AKP31" s="229"/>
      <c r="AKQ31" s="229"/>
      <c r="AKR31" s="229"/>
      <c r="AKS31" s="229"/>
      <c r="AKT31" s="229"/>
      <c r="AKU31" s="229"/>
      <c r="AKV31" s="229"/>
      <c r="AKW31" s="229"/>
      <c r="AKX31" s="229"/>
      <c r="AKY31" s="229"/>
      <c r="AKZ31" s="229"/>
      <c r="ALA31" s="229"/>
      <c r="ALB31" s="229"/>
      <c r="ALC31" s="229"/>
      <c r="ALD31" s="229"/>
      <c r="ALE31" s="229"/>
      <c r="ALF31" s="229"/>
      <c r="ALG31" s="229"/>
      <c r="ALH31" s="229"/>
      <c r="ALI31" s="229"/>
      <c r="ALJ31" s="229"/>
      <c r="ALK31" s="229"/>
      <c r="ALL31" s="229"/>
      <c r="ALM31" s="229"/>
      <c r="ALN31" s="229"/>
      <c r="ALO31" s="229"/>
      <c r="ALP31" s="229"/>
      <c r="ALQ31" s="229"/>
      <c r="ALR31" s="229"/>
      <c r="ALS31" s="229"/>
    </row>
    <row r="32" spans="1:1007" s="230" customFormat="1" ht="50.25" customHeight="1">
      <c r="A32" s="239"/>
      <c r="B32" s="239"/>
      <c r="C32" s="288">
        <v>28</v>
      </c>
      <c r="D32" s="267" t="s">
        <v>291</v>
      </c>
      <c r="E32" s="267" t="s">
        <v>291</v>
      </c>
      <c r="F32" s="268" t="s">
        <v>257</v>
      </c>
      <c r="G32" s="268" t="s">
        <v>42</v>
      </c>
      <c r="H32" s="269">
        <v>2000</v>
      </c>
      <c r="I32" s="270">
        <v>333</v>
      </c>
      <c r="J32" s="259">
        <f t="shared" si="0"/>
        <v>666000</v>
      </c>
      <c r="K32" s="240"/>
      <c r="L32" s="252"/>
      <c r="M32" s="240"/>
      <c r="N32" s="240"/>
      <c r="O32" s="240"/>
      <c r="P32" s="240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1"/>
      <c r="AL32" s="241"/>
      <c r="AM32" s="241"/>
      <c r="AN32" s="241"/>
      <c r="AO32" s="241"/>
      <c r="AP32" s="241"/>
      <c r="AQ32" s="241"/>
      <c r="AR32" s="241"/>
      <c r="AS32" s="241"/>
      <c r="AT32" s="241"/>
      <c r="AU32" s="241"/>
      <c r="AV32" s="241"/>
      <c r="AW32" s="241"/>
      <c r="AX32" s="241"/>
      <c r="AY32" s="241"/>
      <c r="AZ32" s="241"/>
      <c r="BA32" s="241"/>
      <c r="BB32" s="241"/>
      <c r="BC32" s="241"/>
      <c r="BD32" s="241"/>
      <c r="BE32" s="241"/>
      <c r="BF32" s="241"/>
      <c r="BG32" s="241"/>
      <c r="BH32" s="241"/>
      <c r="BI32" s="241"/>
      <c r="BJ32" s="241"/>
      <c r="BK32" s="241"/>
      <c r="BL32" s="241"/>
      <c r="BM32" s="241"/>
      <c r="BN32" s="241"/>
      <c r="BO32" s="241"/>
      <c r="BP32" s="241"/>
      <c r="BQ32" s="241"/>
      <c r="BR32" s="241"/>
      <c r="BS32" s="241"/>
      <c r="BT32" s="241"/>
      <c r="BU32" s="241"/>
      <c r="BV32" s="241"/>
      <c r="BW32" s="241"/>
      <c r="BX32" s="241"/>
      <c r="BY32" s="241"/>
      <c r="BZ32" s="241"/>
      <c r="CA32" s="241"/>
      <c r="CB32" s="241"/>
      <c r="CC32" s="241"/>
      <c r="CD32" s="241"/>
      <c r="CE32" s="241"/>
      <c r="CF32" s="241"/>
      <c r="CG32" s="241"/>
      <c r="CH32" s="241"/>
      <c r="CI32" s="241"/>
      <c r="CJ32" s="241"/>
      <c r="CK32" s="241"/>
      <c r="CL32" s="241"/>
      <c r="CM32" s="241"/>
      <c r="CN32" s="241"/>
      <c r="CO32" s="241"/>
      <c r="CP32" s="241"/>
      <c r="CQ32" s="241"/>
      <c r="CR32" s="241"/>
      <c r="CS32" s="241"/>
      <c r="CT32" s="241"/>
      <c r="CU32" s="241"/>
      <c r="CV32" s="241"/>
      <c r="CW32" s="241"/>
      <c r="CX32" s="241"/>
      <c r="CY32" s="241"/>
      <c r="CZ32" s="241"/>
      <c r="DA32" s="241"/>
      <c r="DB32" s="241"/>
      <c r="DC32" s="241"/>
      <c r="DD32" s="241"/>
      <c r="DE32" s="241"/>
      <c r="DF32" s="241"/>
      <c r="DG32" s="241"/>
      <c r="DH32" s="241"/>
      <c r="DI32" s="241"/>
      <c r="DJ32" s="229"/>
      <c r="DK32" s="229"/>
      <c r="DL32" s="229"/>
      <c r="DM32" s="229"/>
      <c r="DN32" s="229"/>
      <c r="DO32" s="229"/>
      <c r="DP32" s="229"/>
      <c r="DQ32" s="229"/>
      <c r="DR32" s="229"/>
      <c r="DS32" s="229"/>
      <c r="DT32" s="229"/>
      <c r="DU32" s="229"/>
      <c r="DV32" s="229"/>
      <c r="DW32" s="229"/>
      <c r="DX32" s="229"/>
      <c r="DY32" s="229"/>
      <c r="DZ32" s="229"/>
      <c r="EA32" s="229"/>
      <c r="EB32" s="229"/>
      <c r="EC32" s="229"/>
      <c r="ED32" s="229"/>
      <c r="EE32" s="229"/>
      <c r="EF32" s="229"/>
      <c r="EG32" s="229"/>
      <c r="EH32" s="229"/>
      <c r="EI32" s="229"/>
      <c r="EJ32" s="229"/>
      <c r="EK32" s="229"/>
      <c r="EL32" s="229"/>
      <c r="EM32" s="229"/>
      <c r="EN32" s="229"/>
      <c r="EO32" s="229"/>
      <c r="EP32" s="229"/>
      <c r="EQ32" s="229"/>
      <c r="ER32" s="229"/>
      <c r="ES32" s="229"/>
      <c r="ET32" s="229"/>
      <c r="EU32" s="229"/>
      <c r="EV32" s="229"/>
      <c r="EW32" s="229"/>
      <c r="EX32" s="229"/>
      <c r="EY32" s="229"/>
      <c r="EZ32" s="229"/>
      <c r="FA32" s="229"/>
      <c r="FB32" s="229"/>
      <c r="FC32" s="229"/>
      <c r="FD32" s="229"/>
      <c r="FE32" s="229"/>
      <c r="FF32" s="229"/>
      <c r="FG32" s="229"/>
      <c r="FH32" s="229"/>
      <c r="FI32" s="229"/>
      <c r="FJ32" s="229"/>
      <c r="FK32" s="229"/>
      <c r="FL32" s="229"/>
      <c r="FM32" s="229"/>
      <c r="FN32" s="229"/>
      <c r="FO32" s="229"/>
      <c r="FP32" s="229"/>
      <c r="FQ32" s="229"/>
      <c r="FR32" s="229"/>
      <c r="FS32" s="229"/>
      <c r="FT32" s="229"/>
      <c r="FU32" s="229"/>
      <c r="FV32" s="229"/>
      <c r="FW32" s="229"/>
      <c r="FX32" s="229"/>
      <c r="FY32" s="229"/>
      <c r="FZ32" s="229"/>
      <c r="GA32" s="229"/>
      <c r="GB32" s="229"/>
      <c r="GC32" s="229"/>
      <c r="GD32" s="229"/>
      <c r="GE32" s="229"/>
      <c r="GF32" s="229"/>
      <c r="GG32" s="229"/>
      <c r="GH32" s="229"/>
      <c r="GI32" s="229"/>
      <c r="GJ32" s="229"/>
      <c r="GK32" s="229"/>
      <c r="GL32" s="229"/>
      <c r="GM32" s="229"/>
      <c r="GN32" s="229"/>
      <c r="GO32" s="229"/>
      <c r="GP32" s="229"/>
      <c r="GQ32" s="229"/>
      <c r="GR32" s="229"/>
      <c r="GS32" s="229"/>
      <c r="GT32" s="229"/>
      <c r="GU32" s="229"/>
      <c r="GV32" s="229"/>
      <c r="GW32" s="229"/>
      <c r="GX32" s="229"/>
      <c r="GY32" s="229"/>
      <c r="GZ32" s="229"/>
      <c r="HA32" s="229"/>
      <c r="HB32" s="229"/>
      <c r="HC32" s="229"/>
      <c r="HD32" s="229"/>
      <c r="HE32" s="229"/>
      <c r="HF32" s="229"/>
      <c r="HG32" s="229"/>
      <c r="HH32" s="229"/>
      <c r="HI32" s="229"/>
      <c r="HJ32" s="229"/>
      <c r="HK32" s="229"/>
      <c r="HL32" s="229"/>
      <c r="HM32" s="229"/>
      <c r="HN32" s="229"/>
      <c r="HO32" s="229"/>
      <c r="HP32" s="229"/>
      <c r="HQ32" s="229"/>
      <c r="HR32" s="229"/>
      <c r="HS32" s="229"/>
      <c r="HT32" s="229"/>
      <c r="HU32" s="229"/>
      <c r="HV32" s="229"/>
      <c r="HW32" s="229"/>
      <c r="HX32" s="229"/>
      <c r="HY32" s="229"/>
      <c r="HZ32" s="229"/>
      <c r="IA32" s="229"/>
      <c r="IB32" s="229"/>
      <c r="IC32" s="229"/>
      <c r="ID32" s="229"/>
      <c r="IE32" s="229"/>
      <c r="IF32" s="229"/>
      <c r="IG32" s="229"/>
      <c r="IH32" s="229"/>
      <c r="II32" s="229"/>
      <c r="IJ32" s="229"/>
      <c r="IK32" s="229"/>
      <c r="IL32" s="229"/>
      <c r="IM32" s="229"/>
      <c r="IN32" s="229"/>
      <c r="IO32" s="229"/>
      <c r="IP32" s="229"/>
      <c r="IQ32" s="229"/>
      <c r="IR32" s="229"/>
      <c r="IS32" s="229"/>
      <c r="IT32" s="229"/>
      <c r="IU32" s="229"/>
      <c r="IV32" s="229"/>
      <c r="IW32" s="229"/>
      <c r="IX32" s="229"/>
      <c r="IY32" s="229"/>
      <c r="IZ32" s="229"/>
      <c r="JA32" s="229"/>
      <c r="JB32" s="229"/>
      <c r="JC32" s="229"/>
      <c r="JD32" s="229"/>
      <c r="JE32" s="229"/>
      <c r="JF32" s="229"/>
      <c r="JG32" s="229"/>
      <c r="JH32" s="229"/>
      <c r="JI32" s="229"/>
      <c r="JJ32" s="229"/>
      <c r="JK32" s="229"/>
      <c r="JL32" s="229"/>
      <c r="JM32" s="229"/>
      <c r="JN32" s="229"/>
      <c r="JO32" s="229"/>
      <c r="JP32" s="229"/>
      <c r="JQ32" s="229"/>
      <c r="JR32" s="229"/>
      <c r="JS32" s="229"/>
      <c r="JT32" s="229"/>
      <c r="JU32" s="229"/>
      <c r="JV32" s="229"/>
      <c r="JW32" s="229"/>
      <c r="JX32" s="229"/>
      <c r="JY32" s="229"/>
      <c r="JZ32" s="229"/>
      <c r="KA32" s="229"/>
      <c r="KB32" s="229"/>
      <c r="KC32" s="229"/>
      <c r="KD32" s="229"/>
      <c r="KE32" s="229"/>
      <c r="KF32" s="229"/>
      <c r="KG32" s="229"/>
      <c r="KH32" s="229"/>
      <c r="KI32" s="229"/>
      <c r="KJ32" s="229"/>
      <c r="KK32" s="229"/>
      <c r="KL32" s="229"/>
      <c r="KM32" s="229"/>
      <c r="KN32" s="229"/>
      <c r="KO32" s="229"/>
      <c r="KP32" s="229"/>
      <c r="KQ32" s="229"/>
      <c r="KR32" s="229"/>
      <c r="KS32" s="229"/>
      <c r="KT32" s="229"/>
      <c r="KU32" s="229"/>
      <c r="KV32" s="229"/>
      <c r="KW32" s="229"/>
      <c r="KX32" s="229"/>
      <c r="KY32" s="229"/>
      <c r="KZ32" s="229"/>
      <c r="LA32" s="229"/>
      <c r="LB32" s="229"/>
      <c r="LC32" s="229"/>
      <c r="LD32" s="229"/>
      <c r="LE32" s="229"/>
      <c r="LF32" s="229"/>
      <c r="LG32" s="229"/>
      <c r="LH32" s="229"/>
      <c r="LI32" s="229"/>
      <c r="LJ32" s="229"/>
      <c r="LK32" s="229"/>
      <c r="LL32" s="229"/>
      <c r="LM32" s="229"/>
      <c r="LN32" s="229"/>
      <c r="LO32" s="229"/>
      <c r="LP32" s="229"/>
      <c r="LQ32" s="229"/>
      <c r="LR32" s="229"/>
      <c r="LS32" s="229"/>
      <c r="LT32" s="229"/>
      <c r="LU32" s="229"/>
      <c r="LV32" s="229"/>
      <c r="LW32" s="229"/>
      <c r="LX32" s="229"/>
      <c r="LY32" s="229"/>
      <c r="LZ32" s="229"/>
      <c r="MA32" s="229"/>
      <c r="MB32" s="229"/>
      <c r="MC32" s="229"/>
      <c r="MD32" s="229"/>
      <c r="ME32" s="229"/>
      <c r="MF32" s="229"/>
      <c r="MG32" s="229"/>
      <c r="MH32" s="229"/>
      <c r="MI32" s="229"/>
      <c r="MJ32" s="229"/>
      <c r="MK32" s="229"/>
      <c r="ML32" s="229"/>
      <c r="MM32" s="229"/>
      <c r="MN32" s="229"/>
      <c r="MO32" s="229"/>
      <c r="MP32" s="229"/>
      <c r="MQ32" s="229"/>
      <c r="MR32" s="229"/>
      <c r="MS32" s="229"/>
      <c r="MT32" s="229"/>
      <c r="MU32" s="229"/>
      <c r="MV32" s="229"/>
      <c r="MW32" s="229"/>
      <c r="MX32" s="229"/>
      <c r="MY32" s="229"/>
      <c r="MZ32" s="229"/>
      <c r="NA32" s="229"/>
      <c r="NB32" s="229"/>
      <c r="NC32" s="229"/>
      <c r="ND32" s="229"/>
      <c r="NE32" s="229"/>
      <c r="NF32" s="229"/>
      <c r="NG32" s="229"/>
      <c r="NH32" s="229"/>
      <c r="NI32" s="229"/>
      <c r="NJ32" s="229"/>
      <c r="NK32" s="229"/>
      <c r="NL32" s="229"/>
      <c r="NM32" s="229"/>
      <c r="NN32" s="229"/>
      <c r="NO32" s="229"/>
      <c r="NP32" s="229"/>
      <c r="NQ32" s="229"/>
      <c r="NR32" s="229"/>
      <c r="NS32" s="229"/>
      <c r="NT32" s="229"/>
      <c r="NU32" s="229"/>
      <c r="NV32" s="229"/>
      <c r="NW32" s="229"/>
      <c r="NX32" s="229"/>
      <c r="NY32" s="229"/>
      <c r="NZ32" s="229"/>
      <c r="OA32" s="229"/>
      <c r="OB32" s="229"/>
      <c r="OC32" s="229"/>
      <c r="OD32" s="229"/>
      <c r="OE32" s="229"/>
      <c r="OF32" s="229"/>
      <c r="OG32" s="229"/>
      <c r="OH32" s="229"/>
      <c r="OI32" s="229"/>
      <c r="OJ32" s="229"/>
      <c r="OK32" s="229"/>
      <c r="OL32" s="229"/>
      <c r="OM32" s="229"/>
      <c r="ON32" s="229"/>
      <c r="OO32" s="229"/>
      <c r="OP32" s="229"/>
      <c r="OQ32" s="229"/>
      <c r="OR32" s="229"/>
      <c r="OS32" s="229"/>
      <c r="OT32" s="229"/>
      <c r="OU32" s="229"/>
      <c r="OV32" s="229"/>
      <c r="OW32" s="229"/>
      <c r="OX32" s="229"/>
      <c r="OY32" s="229"/>
      <c r="OZ32" s="229"/>
      <c r="PA32" s="229"/>
      <c r="PB32" s="229"/>
      <c r="PC32" s="229"/>
      <c r="PD32" s="229"/>
      <c r="PE32" s="229"/>
      <c r="PF32" s="229"/>
      <c r="PG32" s="229"/>
      <c r="PH32" s="229"/>
      <c r="PI32" s="229"/>
      <c r="PJ32" s="229"/>
      <c r="PK32" s="229"/>
      <c r="PL32" s="229"/>
      <c r="PM32" s="229"/>
      <c r="PN32" s="229"/>
      <c r="PO32" s="229"/>
      <c r="PP32" s="229"/>
      <c r="PQ32" s="229"/>
      <c r="PR32" s="229"/>
      <c r="PS32" s="229"/>
      <c r="PT32" s="229"/>
      <c r="PU32" s="229"/>
      <c r="PV32" s="229"/>
      <c r="PW32" s="229"/>
      <c r="PX32" s="229"/>
      <c r="PY32" s="229"/>
      <c r="PZ32" s="229"/>
      <c r="QA32" s="229"/>
      <c r="QB32" s="229"/>
      <c r="QC32" s="229"/>
      <c r="QD32" s="229"/>
      <c r="QE32" s="229"/>
      <c r="QF32" s="229"/>
      <c r="QG32" s="229"/>
      <c r="QH32" s="229"/>
      <c r="QI32" s="229"/>
      <c r="QJ32" s="229"/>
      <c r="QK32" s="229"/>
      <c r="QL32" s="229"/>
      <c r="QM32" s="229"/>
      <c r="QN32" s="229"/>
      <c r="QO32" s="229"/>
      <c r="QP32" s="229"/>
      <c r="QQ32" s="229"/>
      <c r="QR32" s="229"/>
      <c r="QS32" s="229"/>
      <c r="QT32" s="229"/>
      <c r="QU32" s="229"/>
      <c r="QV32" s="229"/>
      <c r="QW32" s="229"/>
      <c r="QX32" s="229"/>
      <c r="QY32" s="229"/>
      <c r="QZ32" s="229"/>
      <c r="RA32" s="229"/>
      <c r="RB32" s="229"/>
      <c r="RC32" s="229"/>
      <c r="RD32" s="229"/>
      <c r="RE32" s="229"/>
      <c r="RF32" s="229"/>
      <c r="RG32" s="229"/>
      <c r="RH32" s="229"/>
      <c r="RI32" s="229"/>
      <c r="RJ32" s="229"/>
      <c r="RK32" s="229"/>
      <c r="RL32" s="229"/>
      <c r="RM32" s="229"/>
      <c r="RN32" s="229"/>
      <c r="RO32" s="229"/>
      <c r="RP32" s="229"/>
      <c r="RQ32" s="229"/>
      <c r="RR32" s="229"/>
      <c r="RS32" s="229"/>
      <c r="RT32" s="229"/>
      <c r="RU32" s="229"/>
      <c r="RV32" s="229"/>
      <c r="RW32" s="229"/>
      <c r="RX32" s="229"/>
      <c r="RY32" s="229"/>
      <c r="RZ32" s="229"/>
      <c r="SA32" s="229"/>
      <c r="SB32" s="229"/>
      <c r="SC32" s="229"/>
      <c r="SD32" s="229"/>
      <c r="SE32" s="229"/>
      <c r="SF32" s="229"/>
      <c r="SG32" s="229"/>
      <c r="SH32" s="229"/>
      <c r="SI32" s="229"/>
      <c r="SJ32" s="229"/>
      <c r="SK32" s="229"/>
      <c r="SL32" s="229"/>
      <c r="SM32" s="229"/>
      <c r="SN32" s="229"/>
      <c r="SO32" s="229"/>
      <c r="SP32" s="229"/>
      <c r="SQ32" s="229"/>
      <c r="SR32" s="229"/>
      <c r="SS32" s="229"/>
      <c r="ST32" s="229"/>
      <c r="SU32" s="229"/>
      <c r="SV32" s="229"/>
      <c r="SW32" s="229"/>
      <c r="SX32" s="229"/>
      <c r="SY32" s="229"/>
      <c r="SZ32" s="229"/>
      <c r="TA32" s="229"/>
      <c r="TB32" s="229"/>
      <c r="TC32" s="229"/>
      <c r="TD32" s="229"/>
      <c r="TE32" s="229"/>
      <c r="TF32" s="229"/>
      <c r="TG32" s="229"/>
      <c r="TH32" s="229"/>
      <c r="TI32" s="229"/>
      <c r="TJ32" s="229"/>
      <c r="TK32" s="229"/>
      <c r="TL32" s="229"/>
      <c r="TM32" s="229"/>
      <c r="TN32" s="229"/>
      <c r="TO32" s="229"/>
      <c r="TP32" s="229"/>
      <c r="TQ32" s="229"/>
      <c r="TR32" s="229"/>
      <c r="TS32" s="229"/>
      <c r="TT32" s="229"/>
      <c r="TU32" s="229"/>
      <c r="TV32" s="229"/>
      <c r="TW32" s="229"/>
      <c r="TX32" s="229"/>
      <c r="TY32" s="229"/>
      <c r="TZ32" s="229"/>
      <c r="UA32" s="229"/>
      <c r="UB32" s="229"/>
      <c r="UC32" s="229"/>
      <c r="UD32" s="229"/>
      <c r="UE32" s="229"/>
      <c r="UF32" s="229"/>
      <c r="UG32" s="229"/>
      <c r="UH32" s="229"/>
      <c r="UI32" s="229"/>
      <c r="UJ32" s="229"/>
      <c r="UK32" s="229"/>
      <c r="UL32" s="229"/>
      <c r="UM32" s="229"/>
      <c r="UN32" s="229"/>
      <c r="UO32" s="229"/>
      <c r="UP32" s="229"/>
      <c r="UQ32" s="229"/>
      <c r="UR32" s="229"/>
      <c r="US32" s="229"/>
      <c r="UT32" s="229"/>
      <c r="UU32" s="229"/>
      <c r="UV32" s="229"/>
      <c r="UW32" s="229"/>
      <c r="UX32" s="229"/>
      <c r="UY32" s="229"/>
      <c r="UZ32" s="229"/>
      <c r="VA32" s="229"/>
      <c r="VB32" s="229"/>
      <c r="VC32" s="229"/>
      <c r="VD32" s="229"/>
      <c r="VE32" s="229"/>
      <c r="VF32" s="229"/>
      <c r="VG32" s="229"/>
      <c r="VH32" s="229"/>
      <c r="VI32" s="229"/>
      <c r="VJ32" s="229"/>
      <c r="VK32" s="229"/>
      <c r="VL32" s="229"/>
      <c r="VM32" s="229"/>
      <c r="VN32" s="229"/>
      <c r="VO32" s="229"/>
      <c r="VP32" s="229"/>
      <c r="VQ32" s="229"/>
      <c r="VR32" s="229"/>
      <c r="VS32" s="229"/>
      <c r="VT32" s="229"/>
      <c r="VU32" s="229"/>
      <c r="VV32" s="229"/>
      <c r="VW32" s="229"/>
      <c r="VX32" s="229"/>
      <c r="VY32" s="229"/>
      <c r="VZ32" s="229"/>
      <c r="WA32" s="229"/>
      <c r="WB32" s="229"/>
      <c r="WC32" s="229"/>
      <c r="WD32" s="229"/>
      <c r="WE32" s="229"/>
      <c r="WF32" s="229"/>
      <c r="WG32" s="229"/>
      <c r="WH32" s="229"/>
      <c r="WI32" s="229"/>
      <c r="WJ32" s="229"/>
      <c r="WK32" s="229"/>
      <c r="WL32" s="229"/>
      <c r="WM32" s="229"/>
      <c r="WN32" s="229"/>
      <c r="WO32" s="229"/>
      <c r="WP32" s="229"/>
      <c r="WQ32" s="229"/>
      <c r="WR32" s="229"/>
      <c r="WS32" s="229"/>
      <c r="WT32" s="229"/>
      <c r="WU32" s="229"/>
      <c r="WV32" s="229"/>
      <c r="WW32" s="229"/>
      <c r="WX32" s="229"/>
      <c r="WY32" s="229"/>
      <c r="WZ32" s="229"/>
      <c r="XA32" s="229"/>
      <c r="XB32" s="229"/>
      <c r="XC32" s="229"/>
      <c r="XD32" s="229"/>
      <c r="XE32" s="229"/>
      <c r="XF32" s="229"/>
      <c r="XG32" s="229"/>
      <c r="XH32" s="229"/>
      <c r="XI32" s="229"/>
      <c r="XJ32" s="229"/>
      <c r="XK32" s="229"/>
      <c r="XL32" s="229"/>
      <c r="XM32" s="229"/>
      <c r="XN32" s="229"/>
      <c r="XO32" s="229"/>
      <c r="XP32" s="229"/>
      <c r="XQ32" s="229"/>
      <c r="XR32" s="229"/>
      <c r="XS32" s="229"/>
      <c r="XT32" s="229"/>
      <c r="XU32" s="229"/>
      <c r="XV32" s="229"/>
      <c r="XW32" s="229"/>
      <c r="XX32" s="229"/>
      <c r="XY32" s="229"/>
      <c r="XZ32" s="229"/>
      <c r="YA32" s="229"/>
      <c r="YB32" s="229"/>
      <c r="YC32" s="229"/>
      <c r="YD32" s="229"/>
      <c r="YE32" s="229"/>
      <c r="YF32" s="229"/>
      <c r="YG32" s="229"/>
      <c r="YH32" s="229"/>
      <c r="YI32" s="229"/>
      <c r="YJ32" s="229"/>
      <c r="YK32" s="229"/>
      <c r="YL32" s="229"/>
      <c r="YM32" s="229"/>
      <c r="YN32" s="229"/>
      <c r="YO32" s="229"/>
      <c r="YP32" s="229"/>
      <c r="YQ32" s="229"/>
      <c r="YR32" s="229"/>
      <c r="YS32" s="229"/>
      <c r="YT32" s="229"/>
      <c r="YU32" s="229"/>
      <c r="YV32" s="229"/>
      <c r="YW32" s="229"/>
      <c r="YX32" s="229"/>
      <c r="YY32" s="229"/>
      <c r="YZ32" s="229"/>
      <c r="ZA32" s="229"/>
      <c r="ZB32" s="229"/>
      <c r="ZC32" s="229"/>
      <c r="ZD32" s="229"/>
      <c r="ZE32" s="229"/>
      <c r="ZF32" s="229"/>
      <c r="ZG32" s="229"/>
      <c r="ZH32" s="229"/>
      <c r="ZI32" s="229"/>
      <c r="ZJ32" s="229"/>
      <c r="ZK32" s="229"/>
      <c r="ZL32" s="229"/>
      <c r="ZM32" s="229"/>
      <c r="ZN32" s="229"/>
      <c r="ZO32" s="229"/>
      <c r="ZP32" s="229"/>
      <c r="ZQ32" s="229"/>
      <c r="ZR32" s="229"/>
      <c r="ZS32" s="229"/>
      <c r="ZT32" s="229"/>
      <c r="ZU32" s="229"/>
      <c r="ZV32" s="229"/>
      <c r="ZW32" s="229"/>
      <c r="ZX32" s="229"/>
      <c r="ZY32" s="229"/>
      <c r="ZZ32" s="229"/>
      <c r="AAA32" s="229"/>
      <c r="AAB32" s="229"/>
      <c r="AAC32" s="229"/>
      <c r="AAD32" s="229"/>
      <c r="AAE32" s="229"/>
      <c r="AAF32" s="229"/>
      <c r="AAG32" s="229"/>
      <c r="AAH32" s="229"/>
      <c r="AAI32" s="229"/>
      <c r="AAJ32" s="229"/>
      <c r="AAK32" s="229"/>
      <c r="AAL32" s="229"/>
      <c r="AAM32" s="229"/>
      <c r="AAN32" s="229"/>
      <c r="AAO32" s="229"/>
      <c r="AAP32" s="229"/>
      <c r="AAQ32" s="229"/>
      <c r="AAR32" s="229"/>
      <c r="AAS32" s="229"/>
      <c r="AAT32" s="229"/>
      <c r="AAU32" s="229"/>
      <c r="AAV32" s="229"/>
      <c r="AAW32" s="229"/>
      <c r="AAX32" s="229"/>
      <c r="AAY32" s="229"/>
      <c r="AAZ32" s="229"/>
      <c r="ABA32" s="229"/>
      <c r="ABB32" s="229"/>
      <c r="ABC32" s="229"/>
      <c r="ABD32" s="229"/>
      <c r="ABE32" s="229"/>
      <c r="ABF32" s="229"/>
      <c r="ABG32" s="229"/>
      <c r="ABH32" s="229"/>
      <c r="ABI32" s="229"/>
      <c r="ABJ32" s="229"/>
      <c r="ABK32" s="229"/>
      <c r="ABL32" s="229"/>
      <c r="ABM32" s="229"/>
      <c r="ABN32" s="229"/>
      <c r="ABO32" s="229"/>
      <c r="ABP32" s="229"/>
      <c r="ABQ32" s="229"/>
      <c r="ABR32" s="229"/>
      <c r="ABS32" s="229"/>
      <c r="ABT32" s="229"/>
      <c r="ABU32" s="229"/>
      <c r="ABV32" s="229"/>
      <c r="ABW32" s="229"/>
      <c r="ABX32" s="229"/>
      <c r="ABY32" s="229"/>
      <c r="ABZ32" s="229"/>
      <c r="ACA32" s="229"/>
      <c r="ACB32" s="229"/>
      <c r="ACC32" s="229"/>
      <c r="ACD32" s="229"/>
      <c r="ACE32" s="229"/>
      <c r="ACF32" s="229"/>
      <c r="ACG32" s="229"/>
      <c r="ACH32" s="229"/>
      <c r="ACI32" s="229"/>
      <c r="ACJ32" s="229"/>
      <c r="ACK32" s="229"/>
      <c r="ACL32" s="229"/>
      <c r="ACM32" s="229"/>
      <c r="ACN32" s="229"/>
      <c r="ACO32" s="229"/>
      <c r="ACP32" s="229"/>
      <c r="ACQ32" s="229"/>
      <c r="ACR32" s="229"/>
      <c r="ACS32" s="229"/>
      <c r="ACT32" s="229"/>
      <c r="ACU32" s="229"/>
      <c r="ACV32" s="229"/>
      <c r="ACW32" s="229"/>
      <c r="ACX32" s="229"/>
      <c r="ACY32" s="229"/>
      <c r="ACZ32" s="229"/>
      <c r="ADA32" s="229"/>
      <c r="ADB32" s="229"/>
      <c r="ADC32" s="229"/>
      <c r="ADD32" s="229"/>
      <c r="ADE32" s="229"/>
      <c r="ADF32" s="229"/>
      <c r="ADG32" s="229"/>
      <c r="ADH32" s="229"/>
      <c r="ADI32" s="229"/>
      <c r="ADJ32" s="229"/>
      <c r="ADK32" s="229"/>
      <c r="ADL32" s="229"/>
      <c r="ADM32" s="229"/>
      <c r="ADN32" s="229"/>
      <c r="ADO32" s="229"/>
      <c r="ADP32" s="229"/>
      <c r="ADQ32" s="229"/>
      <c r="ADR32" s="229"/>
      <c r="ADS32" s="229"/>
      <c r="ADT32" s="229"/>
      <c r="ADU32" s="229"/>
      <c r="ADV32" s="229"/>
      <c r="ADW32" s="229"/>
      <c r="ADX32" s="229"/>
      <c r="ADY32" s="229"/>
      <c r="ADZ32" s="229"/>
      <c r="AEA32" s="229"/>
      <c r="AEB32" s="229"/>
      <c r="AEC32" s="229"/>
      <c r="AED32" s="229"/>
      <c r="AEE32" s="229"/>
      <c r="AEF32" s="229"/>
      <c r="AEG32" s="229"/>
      <c r="AEH32" s="229"/>
      <c r="AEI32" s="229"/>
      <c r="AEJ32" s="229"/>
      <c r="AEK32" s="229"/>
      <c r="AEL32" s="229"/>
      <c r="AEM32" s="229"/>
      <c r="AEN32" s="229"/>
      <c r="AEO32" s="229"/>
      <c r="AEP32" s="229"/>
      <c r="AEQ32" s="229"/>
      <c r="AER32" s="229"/>
      <c r="AES32" s="229"/>
      <c r="AET32" s="229"/>
      <c r="AEU32" s="229"/>
      <c r="AEV32" s="229"/>
      <c r="AEW32" s="229"/>
      <c r="AEX32" s="229"/>
      <c r="AEY32" s="229"/>
      <c r="AEZ32" s="229"/>
      <c r="AFA32" s="229"/>
      <c r="AFB32" s="229"/>
      <c r="AFC32" s="229"/>
      <c r="AFD32" s="229"/>
      <c r="AFE32" s="229"/>
      <c r="AFF32" s="229"/>
      <c r="AFG32" s="229"/>
      <c r="AFH32" s="229"/>
      <c r="AFI32" s="229"/>
      <c r="AFJ32" s="229"/>
      <c r="AFK32" s="229"/>
      <c r="AFL32" s="229"/>
      <c r="AFM32" s="229"/>
      <c r="AFN32" s="229"/>
      <c r="AFO32" s="229"/>
      <c r="AFP32" s="229"/>
      <c r="AFQ32" s="229"/>
      <c r="AFR32" s="229"/>
      <c r="AFS32" s="229"/>
      <c r="AFT32" s="229"/>
      <c r="AFU32" s="229"/>
      <c r="AFV32" s="229"/>
      <c r="AFW32" s="229"/>
      <c r="AFX32" s="229"/>
      <c r="AFY32" s="229"/>
      <c r="AFZ32" s="229"/>
      <c r="AGA32" s="229"/>
      <c r="AGB32" s="229"/>
      <c r="AGC32" s="229"/>
      <c r="AGD32" s="229"/>
      <c r="AGE32" s="229"/>
      <c r="AGF32" s="229"/>
      <c r="AGG32" s="229"/>
      <c r="AGH32" s="229"/>
      <c r="AGI32" s="229"/>
      <c r="AGJ32" s="229"/>
      <c r="AGK32" s="229"/>
      <c r="AGL32" s="229"/>
      <c r="AGM32" s="229"/>
      <c r="AGN32" s="229"/>
      <c r="AGO32" s="229"/>
      <c r="AGP32" s="229"/>
      <c r="AGQ32" s="229"/>
      <c r="AGR32" s="229"/>
      <c r="AGS32" s="229"/>
      <c r="AGT32" s="229"/>
      <c r="AGU32" s="229"/>
      <c r="AGV32" s="229"/>
      <c r="AGW32" s="229"/>
      <c r="AGX32" s="229"/>
      <c r="AGY32" s="229"/>
      <c r="AGZ32" s="229"/>
      <c r="AHA32" s="229"/>
      <c r="AHB32" s="229"/>
      <c r="AHC32" s="229"/>
      <c r="AHD32" s="229"/>
      <c r="AHE32" s="229"/>
      <c r="AHF32" s="229"/>
      <c r="AHG32" s="229"/>
      <c r="AHH32" s="229"/>
      <c r="AHI32" s="229"/>
      <c r="AHJ32" s="229"/>
      <c r="AHK32" s="229"/>
      <c r="AHL32" s="229"/>
      <c r="AHM32" s="229"/>
      <c r="AHN32" s="229"/>
      <c r="AHO32" s="229"/>
      <c r="AHP32" s="229"/>
      <c r="AHQ32" s="229"/>
      <c r="AHR32" s="229"/>
      <c r="AHS32" s="229"/>
      <c r="AHT32" s="229"/>
      <c r="AHU32" s="229"/>
      <c r="AHV32" s="229"/>
      <c r="AHW32" s="229"/>
      <c r="AHX32" s="229"/>
      <c r="AHY32" s="229"/>
      <c r="AHZ32" s="229"/>
      <c r="AIA32" s="229"/>
      <c r="AIB32" s="229"/>
      <c r="AIC32" s="229"/>
      <c r="AID32" s="229"/>
      <c r="AIE32" s="229"/>
      <c r="AIF32" s="229"/>
      <c r="AIG32" s="229"/>
      <c r="AIH32" s="229"/>
      <c r="AII32" s="229"/>
      <c r="AIJ32" s="229"/>
      <c r="AIK32" s="229"/>
      <c r="AIL32" s="229"/>
      <c r="AIM32" s="229"/>
      <c r="AIN32" s="229"/>
      <c r="AIO32" s="229"/>
      <c r="AIP32" s="229"/>
      <c r="AIQ32" s="229"/>
      <c r="AIR32" s="229"/>
      <c r="AIS32" s="229"/>
      <c r="AIT32" s="229"/>
      <c r="AIU32" s="229"/>
      <c r="AIV32" s="229"/>
      <c r="AIW32" s="229"/>
      <c r="AIX32" s="229"/>
      <c r="AIY32" s="229"/>
      <c r="AIZ32" s="229"/>
      <c r="AJA32" s="229"/>
      <c r="AJB32" s="229"/>
      <c r="AJC32" s="229"/>
      <c r="AJD32" s="229"/>
      <c r="AJE32" s="229"/>
      <c r="AJF32" s="229"/>
      <c r="AJG32" s="229"/>
      <c r="AJH32" s="229"/>
      <c r="AJI32" s="229"/>
      <c r="AJJ32" s="229"/>
      <c r="AJK32" s="229"/>
      <c r="AJL32" s="229"/>
      <c r="AJM32" s="229"/>
      <c r="AJN32" s="229"/>
      <c r="AJO32" s="229"/>
      <c r="AJP32" s="229"/>
      <c r="AJQ32" s="229"/>
      <c r="AJR32" s="229"/>
      <c r="AJS32" s="229"/>
      <c r="AJT32" s="229"/>
      <c r="AJU32" s="229"/>
      <c r="AJV32" s="229"/>
      <c r="AJW32" s="229"/>
      <c r="AJX32" s="229"/>
      <c r="AJY32" s="229"/>
      <c r="AJZ32" s="229"/>
      <c r="AKA32" s="229"/>
      <c r="AKB32" s="229"/>
      <c r="AKC32" s="229"/>
      <c r="AKD32" s="229"/>
      <c r="AKE32" s="229"/>
      <c r="AKF32" s="229"/>
      <c r="AKG32" s="229"/>
      <c r="AKH32" s="229"/>
      <c r="AKI32" s="229"/>
      <c r="AKJ32" s="229"/>
      <c r="AKK32" s="229"/>
      <c r="AKL32" s="229"/>
      <c r="AKM32" s="229"/>
      <c r="AKN32" s="229"/>
      <c r="AKO32" s="229"/>
      <c r="AKP32" s="229"/>
      <c r="AKQ32" s="229"/>
      <c r="AKR32" s="229"/>
      <c r="AKS32" s="229"/>
      <c r="AKT32" s="229"/>
      <c r="AKU32" s="229"/>
      <c r="AKV32" s="229"/>
      <c r="AKW32" s="229"/>
      <c r="AKX32" s="229"/>
      <c r="AKY32" s="229"/>
      <c r="AKZ32" s="229"/>
      <c r="ALA32" s="229"/>
      <c r="ALB32" s="229"/>
      <c r="ALC32" s="229"/>
      <c r="ALD32" s="229"/>
      <c r="ALE32" s="229"/>
      <c r="ALF32" s="229"/>
      <c r="ALG32" s="229"/>
      <c r="ALH32" s="229"/>
      <c r="ALI32" s="229"/>
      <c r="ALJ32" s="229"/>
      <c r="ALK32" s="229"/>
      <c r="ALL32" s="229"/>
      <c r="ALM32" s="229"/>
      <c r="ALN32" s="229"/>
      <c r="ALO32" s="229"/>
      <c r="ALP32" s="229"/>
      <c r="ALQ32" s="229"/>
      <c r="ALR32" s="229"/>
      <c r="ALS32" s="229"/>
    </row>
    <row r="33" spans="1:113" ht="30">
      <c r="A33" s="239"/>
      <c r="B33" s="239"/>
      <c r="C33" s="288">
        <v>29</v>
      </c>
      <c r="D33" s="267" t="s">
        <v>254</v>
      </c>
      <c r="E33" s="267" t="s">
        <v>254</v>
      </c>
      <c r="F33" s="271" t="s">
        <v>255</v>
      </c>
      <c r="G33" s="271" t="s">
        <v>42</v>
      </c>
      <c r="H33" s="272">
        <v>4000</v>
      </c>
      <c r="I33" s="273">
        <v>511</v>
      </c>
      <c r="J33" s="259">
        <f>SUM(H33*I33)</f>
        <v>2044000</v>
      </c>
      <c r="K33" s="241"/>
      <c r="L33" s="241"/>
      <c r="M33" s="241"/>
      <c r="N33" s="241"/>
      <c r="O33" s="241"/>
      <c r="P33" s="241"/>
      <c r="Q33" s="241"/>
      <c r="R33" s="241"/>
      <c r="S33" s="241"/>
      <c r="T33" s="241"/>
      <c r="U33" s="241"/>
      <c r="V33" s="241"/>
      <c r="W33" s="241"/>
      <c r="X33" s="241"/>
      <c r="Y33" s="241"/>
      <c r="Z33" s="241"/>
      <c r="AA33" s="241"/>
      <c r="AB33" s="241"/>
      <c r="AC33" s="241"/>
      <c r="AD33" s="241"/>
      <c r="AE33" s="241"/>
      <c r="AF33" s="241"/>
      <c r="AG33" s="241"/>
      <c r="AH33" s="241"/>
      <c r="AI33" s="241"/>
      <c r="AJ33" s="241"/>
      <c r="AK33" s="241"/>
      <c r="AL33" s="241"/>
      <c r="AM33" s="241"/>
      <c r="AN33" s="241"/>
      <c r="AO33" s="241"/>
      <c r="AP33" s="241"/>
      <c r="AQ33" s="241"/>
      <c r="AR33" s="241"/>
      <c r="AS33" s="241"/>
      <c r="AT33" s="241"/>
      <c r="AU33" s="241"/>
      <c r="AV33" s="241"/>
      <c r="AW33" s="241"/>
      <c r="AX33" s="241"/>
      <c r="AY33" s="241"/>
      <c r="AZ33" s="241"/>
      <c r="BA33" s="241"/>
      <c r="BB33" s="241"/>
      <c r="BC33" s="241"/>
      <c r="BD33" s="241"/>
      <c r="BE33" s="241"/>
      <c r="BF33" s="241"/>
      <c r="BG33" s="241"/>
      <c r="BH33" s="241"/>
      <c r="BI33" s="241"/>
      <c r="BJ33" s="241"/>
      <c r="BK33" s="241"/>
      <c r="BL33" s="241"/>
      <c r="BM33" s="241"/>
      <c r="BN33" s="241"/>
      <c r="BO33" s="241"/>
      <c r="BP33" s="241"/>
      <c r="BQ33" s="241"/>
      <c r="BR33" s="241"/>
      <c r="BS33" s="241"/>
      <c r="BT33" s="241"/>
      <c r="BU33" s="241"/>
      <c r="BV33" s="241"/>
      <c r="BW33" s="241"/>
      <c r="BX33" s="241"/>
      <c r="BY33" s="241"/>
      <c r="BZ33" s="241"/>
      <c r="CA33" s="241"/>
      <c r="CB33" s="241"/>
      <c r="CC33" s="241"/>
      <c r="CD33" s="241"/>
      <c r="CE33" s="241"/>
      <c r="CF33" s="241"/>
      <c r="CG33" s="241"/>
      <c r="CH33" s="241"/>
      <c r="CI33" s="241"/>
      <c r="CJ33" s="241"/>
      <c r="CK33" s="241"/>
      <c r="CL33" s="241"/>
      <c r="CM33" s="241"/>
      <c r="CN33" s="241"/>
      <c r="CO33" s="241"/>
      <c r="CP33" s="241"/>
      <c r="CQ33" s="241"/>
      <c r="CR33" s="241"/>
      <c r="CS33" s="241"/>
      <c r="CT33" s="241"/>
      <c r="CU33" s="241"/>
      <c r="CV33" s="241"/>
      <c r="CW33" s="241"/>
      <c r="CX33" s="241"/>
      <c r="CY33" s="241"/>
      <c r="CZ33" s="241"/>
      <c r="DA33" s="241"/>
      <c r="DB33" s="241"/>
      <c r="DC33" s="241"/>
      <c r="DD33" s="241"/>
      <c r="DE33" s="241"/>
      <c r="DF33" s="241"/>
      <c r="DG33" s="241"/>
      <c r="DH33" s="241"/>
      <c r="DI33" s="241"/>
    </row>
    <row r="34" spans="1:113" ht="30">
      <c r="A34" s="239"/>
      <c r="B34" s="239"/>
      <c r="C34" s="288">
        <v>30</v>
      </c>
      <c r="D34" s="268" t="s">
        <v>256</v>
      </c>
      <c r="E34" s="268" t="s">
        <v>256</v>
      </c>
      <c r="F34" s="271" t="s">
        <v>257</v>
      </c>
      <c r="G34" s="268" t="s">
        <v>42</v>
      </c>
      <c r="H34" s="272">
        <v>5000</v>
      </c>
      <c r="I34" s="273">
        <v>198</v>
      </c>
      <c r="J34" s="259">
        <f t="shared" ref="J34:J46" si="1">SUM(H34*I34)</f>
        <v>990000</v>
      </c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241"/>
      <c r="AL34" s="241"/>
      <c r="AM34" s="241"/>
      <c r="AN34" s="241"/>
      <c r="AO34" s="241"/>
      <c r="AP34" s="241"/>
      <c r="AQ34" s="241"/>
      <c r="AR34" s="241"/>
      <c r="AS34" s="241"/>
      <c r="AT34" s="241"/>
      <c r="AU34" s="241"/>
      <c r="AV34" s="241"/>
      <c r="AW34" s="241"/>
      <c r="AX34" s="241"/>
      <c r="AY34" s="241"/>
      <c r="AZ34" s="241"/>
      <c r="BA34" s="241"/>
      <c r="BB34" s="241"/>
      <c r="BC34" s="241"/>
      <c r="BD34" s="241"/>
      <c r="BE34" s="241"/>
      <c r="BF34" s="241"/>
      <c r="BG34" s="241"/>
      <c r="BH34" s="241"/>
      <c r="BI34" s="241"/>
      <c r="BJ34" s="241"/>
      <c r="BK34" s="241"/>
      <c r="BL34" s="241"/>
      <c r="BM34" s="241"/>
      <c r="BN34" s="241"/>
      <c r="BO34" s="241"/>
      <c r="BP34" s="241"/>
      <c r="BQ34" s="241"/>
      <c r="BR34" s="241"/>
      <c r="BS34" s="241"/>
      <c r="BT34" s="241"/>
      <c r="BU34" s="241"/>
      <c r="BV34" s="241"/>
      <c r="BW34" s="241"/>
      <c r="BX34" s="241"/>
      <c r="BY34" s="241"/>
      <c r="BZ34" s="241"/>
      <c r="CA34" s="241"/>
      <c r="CB34" s="241"/>
      <c r="CC34" s="241"/>
      <c r="CD34" s="241"/>
      <c r="CE34" s="241"/>
      <c r="CF34" s="241"/>
      <c r="CG34" s="241"/>
      <c r="CH34" s="241"/>
      <c r="CI34" s="241"/>
      <c r="CJ34" s="241"/>
      <c r="CK34" s="241"/>
      <c r="CL34" s="241"/>
      <c r="CM34" s="241"/>
      <c r="CN34" s="241"/>
      <c r="CO34" s="241"/>
      <c r="CP34" s="241"/>
      <c r="CQ34" s="241"/>
      <c r="CR34" s="241"/>
      <c r="CS34" s="241"/>
      <c r="CT34" s="241"/>
      <c r="CU34" s="241"/>
      <c r="CV34" s="241"/>
      <c r="CW34" s="241"/>
      <c r="CX34" s="241"/>
      <c r="CY34" s="241"/>
      <c r="CZ34" s="241"/>
      <c r="DA34" s="241"/>
      <c r="DB34" s="241"/>
      <c r="DC34" s="241"/>
      <c r="DD34" s="241"/>
      <c r="DE34" s="241"/>
      <c r="DF34" s="241"/>
      <c r="DG34" s="241"/>
      <c r="DH34" s="241"/>
      <c r="DI34" s="241"/>
    </row>
    <row r="35" spans="1:113" ht="30">
      <c r="A35" s="239"/>
      <c r="B35" s="239"/>
      <c r="C35" s="288">
        <v>31</v>
      </c>
      <c r="D35" s="268" t="s">
        <v>258</v>
      </c>
      <c r="E35" s="268" t="s">
        <v>258</v>
      </c>
      <c r="F35" s="271" t="s">
        <v>257</v>
      </c>
      <c r="G35" s="268" t="s">
        <v>42</v>
      </c>
      <c r="H35" s="272">
        <v>20</v>
      </c>
      <c r="I35" s="273">
        <v>198</v>
      </c>
      <c r="J35" s="259">
        <f t="shared" si="1"/>
        <v>3960</v>
      </c>
      <c r="K35" s="241"/>
      <c r="L35" s="241"/>
      <c r="M35" s="241"/>
      <c r="N35" s="241"/>
      <c r="O35" s="241"/>
      <c r="P35" s="241"/>
      <c r="Q35" s="241"/>
      <c r="R35" s="241"/>
      <c r="S35" s="241"/>
      <c r="T35" s="241"/>
      <c r="U35" s="241"/>
      <c r="V35" s="241"/>
      <c r="W35" s="241"/>
      <c r="X35" s="241"/>
      <c r="Y35" s="241"/>
      <c r="Z35" s="241"/>
      <c r="AA35" s="241"/>
      <c r="AB35" s="241"/>
      <c r="AC35" s="241"/>
      <c r="AD35" s="241"/>
      <c r="AE35" s="241"/>
      <c r="AF35" s="241"/>
      <c r="AG35" s="241"/>
      <c r="AH35" s="241"/>
      <c r="AI35" s="241"/>
      <c r="AJ35" s="241"/>
      <c r="AK35" s="241"/>
      <c r="AL35" s="241"/>
      <c r="AM35" s="241"/>
      <c r="AN35" s="241"/>
      <c r="AO35" s="241"/>
      <c r="AP35" s="241"/>
      <c r="AQ35" s="241"/>
      <c r="AR35" s="241"/>
      <c r="AS35" s="241"/>
      <c r="AT35" s="241"/>
      <c r="AU35" s="241"/>
      <c r="AV35" s="241"/>
      <c r="AW35" s="241"/>
      <c r="AX35" s="241"/>
      <c r="AY35" s="241"/>
      <c r="AZ35" s="241"/>
      <c r="BA35" s="241"/>
      <c r="BB35" s="241"/>
      <c r="BC35" s="241"/>
      <c r="BD35" s="241"/>
      <c r="BE35" s="241"/>
      <c r="BF35" s="241"/>
      <c r="BG35" s="241"/>
      <c r="BH35" s="241"/>
      <c r="BI35" s="241"/>
      <c r="BJ35" s="241"/>
      <c r="BK35" s="241"/>
      <c r="BL35" s="241"/>
      <c r="BM35" s="241"/>
      <c r="BN35" s="241"/>
      <c r="BO35" s="241"/>
      <c r="BP35" s="241"/>
      <c r="BQ35" s="241"/>
      <c r="BR35" s="241"/>
      <c r="BS35" s="241"/>
      <c r="BT35" s="241"/>
      <c r="BU35" s="241"/>
      <c r="BV35" s="241"/>
      <c r="BW35" s="241"/>
      <c r="BX35" s="241"/>
      <c r="BY35" s="241"/>
      <c r="BZ35" s="241"/>
      <c r="CA35" s="241"/>
      <c r="CB35" s="241"/>
      <c r="CC35" s="241"/>
      <c r="CD35" s="241"/>
      <c r="CE35" s="241"/>
      <c r="CF35" s="241"/>
      <c r="CG35" s="241"/>
      <c r="CH35" s="241"/>
      <c r="CI35" s="241"/>
      <c r="CJ35" s="241"/>
      <c r="CK35" s="241"/>
      <c r="CL35" s="241"/>
      <c r="CM35" s="241"/>
      <c r="CN35" s="241"/>
      <c r="CO35" s="241"/>
      <c r="CP35" s="241"/>
      <c r="CQ35" s="241"/>
      <c r="CR35" s="241"/>
      <c r="CS35" s="241"/>
      <c r="CT35" s="241"/>
      <c r="CU35" s="241"/>
      <c r="CV35" s="241"/>
      <c r="CW35" s="241"/>
      <c r="CX35" s="241"/>
      <c r="CY35" s="241"/>
      <c r="CZ35" s="241"/>
      <c r="DA35" s="241"/>
      <c r="DB35" s="241"/>
      <c r="DC35" s="241"/>
      <c r="DD35" s="241"/>
      <c r="DE35" s="241"/>
      <c r="DF35" s="241"/>
      <c r="DG35" s="241"/>
      <c r="DH35" s="241"/>
      <c r="DI35" s="241"/>
    </row>
    <row r="36" spans="1:113" ht="30">
      <c r="A36" s="239"/>
      <c r="B36" s="239"/>
      <c r="C36" s="288">
        <v>32</v>
      </c>
      <c r="D36" s="268" t="s">
        <v>259</v>
      </c>
      <c r="E36" s="268" t="s">
        <v>259</v>
      </c>
      <c r="F36" s="271" t="s">
        <v>257</v>
      </c>
      <c r="G36" s="268" t="s">
        <v>42</v>
      </c>
      <c r="H36" s="272">
        <v>18000</v>
      </c>
      <c r="I36" s="273">
        <v>198</v>
      </c>
      <c r="J36" s="259">
        <f t="shared" si="1"/>
        <v>3564000</v>
      </c>
      <c r="K36" s="241"/>
      <c r="L36" s="241"/>
      <c r="M36" s="241"/>
      <c r="N36" s="241"/>
      <c r="O36" s="241"/>
      <c r="P36" s="241"/>
      <c r="Q36" s="241"/>
      <c r="R36" s="241"/>
      <c r="S36" s="241"/>
      <c r="T36" s="241"/>
      <c r="U36" s="241"/>
      <c r="V36" s="241"/>
      <c r="W36" s="241"/>
      <c r="X36" s="241"/>
      <c r="Y36" s="241"/>
      <c r="Z36" s="241"/>
      <c r="AA36" s="241"/>
      <c r="AB36" s="241"/>
      <c r="AC36" s="241"/>
      <c r="AD36" s="241"/>
      <c r="AE36" s="241"/>
      <c r="AF36" s="241"/>
      <c r="AG36" s="241"/>
      <c r="AH36" s="241"/>
      <c r="AI36" s="241"/>
      <c r="AJ36" s="241"/>
      <c r="AK36" s="241"/>
      <c r="AL36" s="241"/>
      <c r="AM36" s="241"/>
      <c r="AN36" s="241"/>
      <c r="AO36" s="241"/>
      <c r="AP36" s="241"/>
      <c r="AQ36" s="241"/>
      <c r="AR36" s="241"/>
      <c r="AS36" s="241"/>
      <c r="AT36" s="241"/>
      <c r="AU36" s="241"/>
      <c r="AV36" s="241"/>
      <c r="AW36" s="241"/>
      <c r="AX36" s="241"/>
      <c r="AY36" s="241"/>
      <c r="AZ36" s="241"/>
      <c r="BA36" s="241"/>
      <c r="BB36" s="241"/>
      <c r="BC36" s="241"/>
      <c r="BD36" s="241"/>
      <c r="BE36" s="241"/>
      <c r="BF36" s="241"/>
      <c r="BG36" s="241"/>
      <c r="BH36" s="241"/>
      <c r="BI36" s="241"/>
      <c r="BJ36" s="241"/>
      <c r="BK36" s="241"/>
      <c r="BL36" s="241"/>
      <c r="BM36" s="241"/>
      <c r="BN36" s="241"/>
      <c r="BO36" s="241"/>
      <c r="BP36" s="241"/>
      <c r="BQ36" s="241"/>
      <c r="BR36" s="241"/>
      <c r="BS36" s="241"/>
      <c r="BT36" s="241"/>
      <c r="BU36" s="241"/>
      <c r="BV36" s="241"/>
      <c r="BW36" s="241"/>
      <c r="BX36" s="241"/>
      <c r="BY36" s="241"/>
      <c r="BZ36" s="241"/>
      <c r="CA36" s="241"/>
      <c r="CB36" s="241"/>
      <c r="CC36" s="241"/>
      <c r="CD36" s="241"/>
      <c r="CE36" s="241"/>
      <c r="CF36" s="241"/>
      <c r="CG36" s="241"/>
      <c r="CH36" s="241"/>
      <c r="CI36" s="241"/>
      <c r="CJ36" s="241"/>
      <c r="CK36" s="241"/>
      <c r="CL36" s="241"/>
      <c r="CM36" s="241"/>
      <c r="CN36" s="241"/>
      <c r="CO36" s="241"/>
      <c r="CP36" s="241"/>
      <c r="CQ36" s="241"/>
      <c r="CR36" s="241"/>
      <c r="CS36" s="241"/>
      <c r="CT36" s="241"/>
      <c r="CU36" s="241"/>
      <c r="CV36" s="241"/>
      <c r="CW36" s="241"/>
      <c r="CX36" s="241"/>
      <c r="CY36" s="241"/>
      <c r="CZ36" s="241"/>
      <c r="DA36" s="241"/>
      <c r="DB36" s="241"/>
      <c r="DC36" s="241"/>
      <c r="DD36" s="241"/>
      <c r="DE36" s="241"/>
      <c r="DF36" s="241"/>
      <c r="DG36" s="241"/>
      <c r="DH36" s="241"/>
      <c r="DI36" s="241"/>
    </row>
    <row r="37" spans="1:113" ht="30">
      <c r="A37" s="239"/>
      <c r="B37" s="239"/>
      <c r="C37" s="288">
        <v>33</v>
      </c>
      <c r="D37" s="268" t="s">
        <v>260</v>
      </c>
      <c r="E37" s="268" t="s">
        <v>260</v>
      </c>
      <c r="F37" s="271" t="s">
        <v>257</v>
      </c>
      <c r="G37" s="268" t="s">
        <v>42</v>
      </c>
      <c r="H37" s="272">
        <v>3000</v>
      </c>
      <c r="I37" s="273">
        <v>198</v>
      </c>
      <c r="J37" s="259">
        <f t="shared" si="1"/>
        <v>594000</v>
      </c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  <c r="AE37" s="241"/>
      <c r="AF37" s="241"/>
      <c r="AG37" s="241"/>
      <c r="AH37" s="241"/>
      <c r="AI37" s="241"/>
      <c r="AJ37" s="241"/>
      <c r="AK37" s="241"/>
      <c r="AL37" s="241"/>
      <c r="AM37" s="241"/>
      <c r="AN37" s="241"/>
      <c r="AO37" s="241"/>
      <c r="AP37" s="241"/>
      <c r="AQ37" s="241"/>
      <c r="AR37" s="241"/>
      <c r="AS37" s="241"/>
      <c r="AT37" s="241"/>
      <c r="AU37" s="241"/>
      <c r="AV37" s="241"/>
      <c r="AW37" s="241"/>
      <c r="AX37" s="241"/>
      <c r="AY37" s="241"/>
      <c r="AZ37" s="241"/>
      <c r="BA37" s="241"/>
      <c r="BB37" s="241"/>
      <c r="BC37" s="241"/>
      <c r="BD37" s="241"/>
      <c r="BE37" s="241"/>
      <c r="BF37" s="241"/>
      <c r="BG37" s="241"/>
      <c r="BH37" s="241"/>
      <c r="BI37" s="241"/>
      <c r="BJ37" s="241"/>
      <c r="BK37" s="241"/>
      <c r="BL37" s="241"/>
      <c r="BM37" s="241"/>
      <c r="BN37" s="241"/>
      <c r="BO37" s="241"/>
      <c r="BP37" s="241"/>
      <c r="BQ37" s="241"/>
      <c r="BR37" s="241"/>
      <c r="BS37" s="241"/>
      <c r="BT37" s="241"/>
      <c r="BU37" s="241"/>
      <c r="BV37" s="241"/>
      <c r="BW37" s="241"/>
      <c r="BX37" s="241"/>
      <c r="BY37" s="241"/>
      <c r="BZ37" s="241"/>
      <c r="CA37" s="241"/>
      <c r="CB37" s="241"/>
      <c r="CC37" s="241"/>
      <c r="CD37" s="241"/>
      <c r="CE37" s="241"/>
      <c r="CF37" s="241"/>
      <c r="CG37" s="241"/>
      <c r="CH37" s="241"/>
      <c r="CI37" s="241"/>
      <c r="CJ37" s="241"/>
      <c r="CK37" s="241"/>
      <c r="CL37" s="241"/>
      <c r="CM37" s="241"/>
      <c r="CN37" s="241"/>
      <c r="CO37" s="241"/>
      <c r="CP37" s="241"/>
      <c r="CQ37" s="241"/>
      <c r="CR37" s="241"/>
      <c r="CS37" s="241"/>
      <c r="CT37" s="241"/>
      <c r="CU37" s="241"/>
      <c r="CV37" s="241"/>
      <c r="CW37" s="241"/>
      <c r="CX37" s="241"/>
      <c r="CY37" s="241"/>
      <c r="CZ37" s="241"/>
      <c r="DA37" s="241"/>
      <c r="DB37" s="241"/>
      <c r="DC37" s="241"/>
      <c r="DD37" s="241"/>
      <c r="DE37" s="241"/>
      <c r="DF37" s="241"/>
      <c r="DG37" s="241"/>
      <c r="DH37" s="241"/>
      <c r="DI37" s="241"/>
    </row>
    <row r="38" spans="1:113" ht="59.25" customHeight="1">
      <c r="A38" s="239"/>
      <c r="B38" s="239"/>
      <c r="C38" s="288">
        <v>34</v>
      </c>
      <c r="D38" s="269" t="s">
        <v>261</v>
      </c>
      <c r="E38" s="269" t="s">
        <v>261</v>
      </c>
      <c r="F38" s="269" t="s">
        <v>261</v>
      </c>
      <c r="G38" s="268" t="s">
        <v>42</v>
      </c>
      <c r="H38" s="272">
        <v>80</v>
      </c>
      <c r="I38" s="273">
        <v>19223</v>
      </c>
      <c r="J38" s="259">
        <f t="shared" si="1"/>
        <v>1537840</v>
      </c>
      <c r="K38" s="241"/>
      <c r="L38" s="241"/>
      <c r="M38" s="241"/>
      <c r="N38" s="241"/>
      <c r="O38" s="241"/>
      <c r="P38" s="241"/>
      <c r="Q38" s="241"/>
      <c r="R38" s="241"/>
      <c r="S38" s="241"/>
      <c r="T38" s="241"/>
      <c r="U38" s="241"/>
      <c r="V38" s="241"/>
      <c r="W38" s="241"/>
      <c r="X38" s="241"/>
      <c r="Y38" s="241"/>
      <c r="Z38" s="241"/>
      <c r="AA38" s="241"/>
      <c r="AB38" s="241"/>
      <c r="AC38" s="241"/>
      <c r="AD38" s="241"/>
      <c r="AE38" s="241"/>
      <c r="AF38" s="241"/>
      <c r="AG38" s="241"/>
      <c r="AH38" s="241"/>
      <c r="AI38" s="241"/>
      <c r="AJ38" s="241"/>
      <c r="AK38" s="241"/>
      <c r="AL38" s="241"/>
      <c r="AM38" s="241"/>
      <c r="AN38" s="241"/>
      <c r="AO38" s="241"/>
      <c r="AP38" s="241"/>
      <c r="AQ38" s="241"/>
      <c r="AR38" s="241"/>
      <c r="AS38" s="241"/>
      <c r="AT38" s="241"/>
      <c r="AU38" s="241"/>
      <c r="AV38" s="241"/>
      <c r="AW38" s="241"/>
      <c r="AX38" s="241"/>
      <c r="AY38" s="241"/>
      <c r="AZ38" s="241"/>
      <c r="BA38" s="241"/>
      <c r="BB38" s="241"/>
      <c r="BC38" s="241"/>
      <c r="BD38" s="241"/>
      <c r="BE38" s="241"/>
      <c r="BF38" s="241"/>
      <c r="BG38" s="241"/>
      <c r="BH38" s="241"/>
      <c r="BI38" s="241"/>
      <c r="BJ38" s="241"/>
      <c r="BK38" s="241"/>
      <c r="BL38" s="241"/>
      <c r="BM38" s="241"/>
      <c r="BN38" s="241"/>
      <c r="BO38" s="241"/>
      <c r="BP38" s="241"/>
      <c r="BQ38" s="241"/>
      <c r="BR38" s="241"/>
      <c r="BS38" s="241"/>
      <c r="BT38" s="241"/>
      <c r="BU38" s="241"/>
      <c r="BV38" s="241"/>
      <c r="BW38" s="241"/>
      <c r="BX38" s="241"/>
      <c r="BY38" s="241"/>
      <c r="BZ38" s="241"/>
      <c r="CA38" s="241"/>
      <c r="CB38" s="241"/>
      <c r="CC38" s="241"/>
      <c r="CD38" s="241"/>
      <c r="CE38" s="241"/>
      <c r="CF38" s="241"/>
      <c r="CG38" s="241"/>
      <c r="CH38" s="241"/>
      <c r="CI38" s="241"/>
      <c r="CJ38" s="241"/>
      <c r="CK38" s="241"/>
      <c r="CL38" s="241"/>
      <c r="CM38" s="241"/>
      <c r="CN38" s="241"/>
      <c r="CO38" s="241"/>
      <c r="CP38" s="241"/>
      <c r="CQ38" s="241"/>
      <c r="CR38" s="241"/>
      <c r="CS38" s="241"/>
      <c r="CT38" s="241"/>
      <c r="CU38" s="241"/>
      <c r="CV38" s="241"/>
      <c r="CW38" s="241"/>
      <c r="CX38" s="241"/>
      <c r="CY38" s="241"/>
      <c r="CZ38" s="241"/>
      <c r="DA38" s="241"/>
      <c r="DB38" s="241"/>
      <c r="DC38" s="241"/>
      <c r="DD38" s="241"/>
      <c r="DE38" s="241"/>
      <c r="DF38" s="241"/>
      <c r="DG38" s="241"/>
      <c r="DH38" s="241"/>
      <c r="DI38" s="241"/>
    </row>
    <row r="39" spans="1:113" ht="45">
      <c r="A39" s="239"/>
      <c r="B39" s="239"/>
      <c r="C39" s="288">
        <v>35</v>
      </c>
      <c r="D39" s="274" t="s">
        <v>350</v>
      </c>
      <c r="E39" s="274" t="s">
        <v>350</v>
      </c>
      <c r="F39" s="274" t="s">
        <v>350</v>
      </c>
      <c r="G39" s="268" t="s">
        <v>42</v>
      </c>
      <c r="H39" s="272">
        <v>5000</v>
      </c>
      <c r="I39" s="273">
        <v>785</v>
      </c>
      <c r="J39" s="259">
        <f t="shared" si="1"/>
        <v>3925000</v>
      </c>
      <c r="K39" s="241"/>
      <c r="L39" s="241"/>
      <c r="M39" s="241"/>
      <c r="N39" s="241"/>
      <c r="O39" s="241"/>
      <c r="P39" s="241"/>
      <c r="Q39" s="241"/>
      <c r="R39" s="241"/>
      <c r="S39" s="241"/>
      <c r="T39" s="241"/>
      <c r="U39" s="241"/>
      <c r="V39" s="241"/>
      <c r="W39" s="241"/>
      <c r="X39" s="241"/>
      <c r="Y39" s="241"/>
      <c r="Z39" s="241"/>
      <c r="AA39" s="241"/>
      <c r="AB39" s="241"/>
      <c r="AC39" s="241"/>
      <c r="AD39" s="241"/>
      <c r="AE39" s="241"/>
      <c r="AF39" s="241"/>
      <c r="AG39" s="241"/>
      <c r="AH39" s="241"/>
      <c r="AI39" s="241"/>
      <c r="AJ39" s="241"/>
      <c r="AK39" s="241"/>
      <c r="AL39" s="241"/>
      <c r="AM39" s="241"/>
      <c r="AN39" s="241"/>
      <c r="AO39" s="241"/>
      <c r="AP39" s="241"/>
      <c r="AQ39" s="241"/>
      <c r="AR39" s="241"/>
      <c r="AS39" s="241"/>
      <c r="AT39" s="241"/>
      <c r="AU39" s="241"/>
      <c r="AV39" s="241"/>
      <c r="AW39" s="241"/>
      <c r="AX39" s="241"/>
      <c r="AY39" s="241"/>
      <c r="AZ39" s="241"/>
      <c r="BA39" s="241"/>
      <c r="BB39" s="241"/>
      <c r="BC39" s="241"/>
      <c r="BD39" s="241"/>
      <c r="BE39" s="241"/>
      <c r="BF39" s="241"/>
      <c r="BG39" s="241"/>
      <c r="BH39" s="241"/>
      <c r="BI39" s="241"/>
      <c r="BJ39" s="241"/>
      <c r="BK39" s="241"/>
      <c r="BL39" s="241"/>
      <c r="BM39" s="241"/>
      <c r="BN39" s="241"/>
      <c r="BO39" s="241"/>
      <c r="BP39" s="241"/>
      <c r="BQ39" s="241"/>
      <c r="BR39" s="241"/>
      <c r="BS39" s="241"/>
      <c r="BT39" s="241"/>
      <c r="BU39" s="241"/>
      <c r="BV39" s="241"/>
      <c r="BW39" s="241"/>
      <c r="BX39" s="241"/>
      <c r="BY39" s="241"/>
      <c r="BZ39" s="241"/>
      <c r="CA39" s="241"/>
      <c r="CB39" s="241"/>
      <c r="CC39" s="241"/>
      <c r="CD39" s="241"/>
      <c r="CE39" s="241"/>
      <c r="CF39" s="241"/>
      <c r="CG39" s="241"/>
      <c r="CH39" s="241"/>
      <c r="CI39" s="241"/>
      <c r="CJ39" s="241"/>
      <c r="CK39" s="241"/>
      <c r="CL39" s="241"/>
      <c r="CM39" s="241"/>
      <c r="CN39" s="241"/>
      <c r="CO39" s="241"/>
      <c r="CP39" s="241"/>
      <c r="CQ39" s="241"/>
      <c r="CR39" s="241"/>
      <c r="CS39" s="241"/>
      <c r="CT39" s="241"/>
      <c r="CU39" s="241"/>
      <c r="CV39" s="241"/>
      <c r="CW39" s="241"/>
      <c r="CX39" s="241"/>
      <c r="CY39" s="241"/>
      <c r="CZ39" s="241"/>
      <c r="DA39" s="241"/>
      <c r="DB39" s="241"/>
      <c r="DC39" s="241"/>
      <c r="DD39" s="241"/>
      <c r="DE39" s="241"/>
      <c r="DF39" s="241"/>
      <c r="DG39" s="241"/>
      <c r="DH39" s="241"/>
      <c r="DI39" s="241"/>
    </row>
    <row r="40" spans="1:113" ht="30">
      <c r="A40" s="239"/>
      <c r="B40" s="239"/>
      <c r="C40" s="288">
        <v>36</v>
      </c>
      <c r="D40" s="269" t="s">
        <v>263</v>
      </c>
      <c r="E40" s="269" t="s">
        <v>263</v>
      </c>
      <c r="F40" s="271" t="s">
        <v>257</v>
      </c>
      <c r="G40" s="268" t="s">
        <v>42</v>
      </c>
      <c r="H40" s="272">
        <v>400</v>
      </c>
      <c r="I40" s="273">
        <v>3157</v>
      </c>
      <c r="J40" s="259">
        <f t="shared" si="1"/>
        <v>1262800</v>
      </c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  <c r="AF40" s="241"/>
      <c r="AG40" s="241"/>
      <c r="AH40" s="241"/>
      <c r="AI40" s="241"/>
      <c r="AJ40" s="241"/>
      <c r="AK40" s="241"/>
      <c r="AL40" s="241"/>
      <c r="AM40" s="241"/>
      <c r="AN40" s="241"/>
      <c r="AO40" s="241"/>
      <c r="AP40" s="241"/>
      <c r="AQ40" s="241"/>
      <c r="AR40" s="241"/>
      <c r="AS40" s="241"/>
      <c r="AT40" s="241"/>
      <c r="AU40" s="241"/>
      <c r="AV40" s="241"/>
      <c r="AW40" s="241"/>
      <c r="AX40" s="241"/>
      <c r="AY40" s="241"/>
      <c r="AZ40" s="241"/>
      <c r="BA40" s="241"/>
      <c r="BB40" s="241"/>
      <c r="BC40" s="241"/>
      <c r="BD40" s="241"/>
      <c r="BE40" s="241"/>
      <c r="BF40" s="241"/>
      <c r="BG40" s="241"/>
      <c r="BH40" s="241"/>
      <c r="BI40" s="241"/>
      <c r="BJ40" s="241"/>
      <c r="BK40" s="241"/>
      <c r="BL40" s="241"/>
      <c r="BM40" s="241"/>
      <c r="BN40" s="241"/>
      <c r="BO40" s="241"/>
      <c r="BP40" s="241"/>
      <c r="BQ40" s="241"/>
      <c r="BR40" s="241"/>
      <c r="BS40" s="241"/>
      <c r="BT40" s="241"/>
      <c r="BU40" s="241"/>
      <c r="BV40" s="241"/>
      <c r="BW40" s="241"/>
      <c r="BX40" s="241"/>
      <c r="BY40" s="241"/>
      <c r="BZ40" s="241"/>
      <c r="CA40" s="241"/>
      <c r="CB40" s="241"/>
      <c r="CC40" s="241"/>
      <c r="CD40" s="241"/>
      <c r="CE40" s="241"/>
      <c r="CF40" s="241"/>
      <c r="CG40" s="241"/>
      <c r="CH40" s="241"/>
      <c r="CI40" s="241"/>
      <c r="CJ40" s="241"/>
      <c r="CK40" s="241"/>
      <c r="CL40" s="241"/>
      <c r="CM40" s="241"/>
      <c r="CN40" s="241"/>
      <c r="CO40" s="241"/>
      <c r="CP40" s="241"/>
      <c r="CQ40" s="241"/>
      <c r="CR40" s="241"/>
      <c r="CS40" s="241"/>
      <c r="CT40" s="241"/>
      <c r="CU40" s="241"/>
      <c r="CV40" s="241"/>
      <c r="CW40" s="241"/>
      <c r="CX40" s="241"/>
      <c r="CY40" s="241"/>
      <c r="CZ40" s="241"/>
      <c r="DA40" s="241"/>
      <c r="DB40" s="241"/>
      <c r="DC40" s="241"/>
      <c r="DD40" s="241"/>
      <c r="DE40" s="241"/>
      <c r="DF40" s="241"/>
      <c r="DG40" s="241"/>
      <c r="DH40" s="241"/>
      <c r="DI40" s="241"/>
    </row>
    <row r="41" spans="1:113" ht="42.75" customHeight="1">
      <c r="A41" s="239"/>
      <c r="B41" s="239"/>
      <c r="C41" s="288">
        <v>37</v>
      </c>
      <c r="D41" s="269" t="s">
        <v>264</v>
      </c>
      <c r="E41" s="269" t="s">
        <v>264</v>
      </c>
      <c r="F41" s="269" t="s">
        <v>264</v>
      </c>
      <c r="G41" s="272" t="s">
        <v>42</v>
      </c>
      <c r="H41" s="272">
        <v>500</v>
      </c>
      <c r="I41" s="273">
        <v>562</v>
      </c>
      <c r="J41" s="259">
        <f t="shared" si="1"/>
        <v>281000</v>
      </c>
      <c r="K41" s="241"/>
      <c r="L41" s="241"/>
      <c r="M41" s="241"/>
      <c r="N41" s="241"/>
      <c r="O41" s="241"/>
      <c r="P41" s="241"/>
      <c r="Q41" s="241"/>
      <c r="R41" s="241"/>
      <c r="S41" s="241"/>
      <c r="T41" s="241"/>
      <c r="U41" s="241"/>
      <c r="V41" s="241"/>
      <c r="W41" s="241"/>
      <c r="X41" s="241"/>
      <c r="Y41" s="241"/>
      <c r="Z41" s="241"/>
      <c r="AA41" s="241"/>
      <c r="AB41" s="241"/>
      <c r="AC41" s="241"/>
      <c r="AD41" s="241"/>
      <c r="AE41" s="241"/>
      <c r="AF41" s="241"/>
      <c r="AG41" s="241"/>
      <c r="AH41" s="241"/>
      <c r="AI41" s="241"/>
      <c r="AJ41" s="241"/>
      <c r="AK41" s="241"/>
      <c r="AL41" s="241"/>
      <c r="AM41" s="241"/>
      <c r="AN41" s="241"/>
      <c r="AO41" s="241"/>
      <c r="AP41" s="241"/>
      <c r="AQ41" s="241"/>
      <c r="AR41" s="241"/>
      <c r="AS41" s="241"/>
      <c r="AT41" s="241"/>
      <c r="AU41" s="241"/>
      <c r="AV41" s="241"/>
      <c r="AW41" s="241"/>
      <c r="AX41" s="241"/>
      <c r="AY41" s="241"/>
      <c r="AZ41" s="241"/>
      <c r="BA41" s="241"/>
      <c r="BB41" s="241"/>
      <c r="BC41" s="241"/>
      <c r="BD41" s="241"/>
      <c r="BE41" s="241"/>
      <c r="BF41" s="241"/>
      <c r="BG41" s="241"/>
      <c r="BH41" s="241"/>
      <c r="BI41" s="241"/>
      <c r="BJ41" s="241"/>
      <c r="BK41" s="241"/>
      <c r="BL41" s="241"/>
      <c r="BM41" s="241"/>
      <c r="BN41" s="241"/>
      <c r="BO41" s="241"/>
      <c r="BP41" s="241"/>
      <c r="BQ41" s="241"/>
      <c r="BR41" s="241"/>
      <c r="BS41" s="241"/>
      <c r="BT41" s="241"/>
      <c r="BU41" s="241"/>
      <c r="BV41" s="241"/>
      <c r="BW41" s="241"/>
      <c r="BX41" s="241"/>
      <c r="BY41" s="241"/>
      <c r="BZ41" s="241"/>
      <c r="CA41" s="241"/>
      <c r="CB41" s="241"/>
      <c r="CC41" s="241"/>
      <c r="CD41" s="241"/>
      <c r="CE41" s="241"/>
      <c r="CF41" s="241"/>
      <c r="CG41" s="241"/>
      <c r="CH41" s="241"/>
      <c r="CI41" s="241"/>
      <c r="CJ41" s="241"/>
      <c r="CK41" s="241"/>
      <c r="CL41" s="241"/>
      <c r="CM41" s="241"/>
      <c r="CN41" s="241"/>
      <c r="CO41" s="241"/>
      <c r="CP41" s="241"/>
      <c r="CQ41" s="241"/>
      <c r="CR41" s="241"/>
      <c r="CS41" s="241"/>
      <c r="CT41" s="241"/>
      <c r="CU41" s="241"/>
      <c r="CV41" s="241"/>
      <c r="CW41" s="241"/>
      <c r="CX41" s="241"/>
      <c r="CY41" s="241"/>
      <c r="CZ41" s="241"/>
      <c r="DA41" s="241"/>
      <c r="DB41" s="241"/>
      <c r="DC41" s="241"/>
      <c r="DD41" s="241"/>
      <c r="DE41" s="241"/>
      <c r="DF41" s="241"/>
      <c r="DG41" s="241"/>
      <c r="DH41" s="241"/>
      <c r="DI41" s="241"/>
    </row>
    <row r="42" spans="1:113" ht="42.75" customHeight="1">
      <c r="A42" s="239"/>
      <c r="B42" s="239"/>
      <c r="C42" s="288">
        <v>38</v>
      </c>
      <c r="D42" s="269" t="s">
        <v>265</v>
      </c>
      <c r="E42" s="269" t="s">
        <v>265</v>
      </c>
      <c r="F42" s="269" t="s">
        <v>265</v>
      </c>
      <c r="G42" s="272" t="s">
        <v>42</v>
      </c>
      <c r="H42" s="272">
        <v>1500</v>
      </c>
      <c r="I42" s="273">
        <v>562</v>
      </c>
      <c r="J42" s="259">
        <f t="shared" si="1"/>
        <v>843000</v>
      </c>
      <c r="K42" s="241"/>
      <c r="L42" s="241"/>
      <c r="M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1"/>
      <c r="Z42" s="241"/>
      <c r="AA42" s="241"/>
      <c r="AB42" s="241"/>
      <c r="AC42" s="241"/>
      <c r="AD42" s="241"/>
      <c r="AE42" s="241"/>
      <c r="AF42" s="241"/>
      <c r="AG42" s="241"/>
      <c r="AH42" s="241"/>
      <c r="AI42" s="241"/>
      <c r="AJ42" s="241"/>
      <c r="AK42" s="241"/>
      <c r="AL42" s="241"/>
      <c r="AM42" s="241"/>
      <c r="AN42" s="241"/>
      <c r="AO42" s="241"/>
      <c r="AP42" s="241"/>
      <c r="AQ42" s="241"/>
      <c r="AR42" s="241"/>
      <c r="AS42" s="241"/>
      <c r="AT42" s="241"/>
      <c r="AU42" s="241"/>
      <c r="AV42" s="241"/>
      <c r="AW42" s="241"/>
      <c r="AX42" s="241"/>
      <c r="AY42" s="241"/>
      <c r="AZ42" s="241"/>
      <c r="BA42" s="241"/>
      <c r="BB42" s="241"/>
      <c r="BC42" s="241"/>
      <c r="BD42" s="241"/>
      <c r="BE42" s="241"/>
      <c r="BF42" s="241"/>
      <c r="BG42" s="241"/>
      <c r="BH42" s="241"/>
      <c r="BI42" s="241"/>
      <c r="BJ42" s="241"/>
      <c r="BK42" s="241"/>
      <c r="BL42" s="241"/>
      <c r="BM42" s="241"/>
      <c r="BN42" s="241"/>
      <c r="BO42" s="241"/>
      <c r="BP42" s="241"/>
      <c r="BQ42" s="241"/>
      <c r="BR42" s="241"/>
      <c r="BS42" s="241"/>
      <c r="BT42" s="241"/>
      <c r="BU42" s="241"/>
      <c r="BV42" s="241"/>
      <c r="BW42" s="241"/>
      <c r="BX42" s="241"/>
      <c r="BY42" s="241"/>
      <c r="BZ42" s="241"/>
      <c r="CA42" s="241"/>
      <c r="CB42" s="241"/>
      <c r="CC42" s="241"/>
      <c r="CD42" s="241"/>
      <c r="CE42" s="241"/>
      <c r="CF42" s="241"/>
      <c r="CG42" s="241"/>
      <c r="CH42" s="241"/>
      <c r="CI42" s="241"/>
      <c r="CJ42" s="241"/>
      <c r="CK42" s="241"/>
      <c r="CL42" s="241"/>
      <c r="CM42" s="241"/>
      <c r="CN42" s="241"/>
      <c r="CO42" s="241"/>
      <c r="CP42" s="241"/>
      <c r="CQ42" s="241"/>
      <c r="CR42" s="241"/>
      <c r="CS42" s="241"/>
      <c r="CT42" s="241"/>
      <c r="CU42" s="241"/>
      <c r="CV42" s="241"/>
      <c r="CW42" s="241"/>
      <c r="CX42" s="241"/>
      <c r="CY42" s="241"/>
      <c r="CZ42" s="241"/>
      <c r="DA42" s="241"/>
      <c r="DB42" s="241"/>
      <c r="DC42" s="241"/>
      <c r="DD42" s="241"/>
      <c r="DE42" s="241"/>
      <c r="DF42" s="241"/>
      <c r="DG42" s="241"/>
      <c r="DH42" s="241"/>
      <c r="DI42" s="241"/>
    </row>
    <row r="43" spans="1:113" ht="39.75" customHeight="1">
      <c r="A43" s="239"/>
      <c r="B43" s="239"/>
      <c r="C43" s="288">
        <v>39</v>
      </c>
      <c r="D43" s="269" t="s">
        <v>266</v>
      </c>
      <c r="E43" s="269" t="s">
        <v>266</v>
      </c>
      <c r="F43" s="269" t="s">
        <v>266</v>
      </c>
      <c r="G43" s="272" t="s">
        <v>42</v>
      </c>
      <c r="H43" s="272">
        <v>800</v>
      </c>
      <c r="I43" s="273">
        <v>562</v>
      </c>
      <c r="J43" s="259">
        <f t="shared" si="1"/>
        <v>449600</v>
      </c>
      <c r="K43" s="241"/>
      <c r="L43" s="241"/>
      <c r="M43" s="241"/>
      <c r="N43" s="241"/>
      <c r="O43" s="241"/>
      <c r="P43" s="241"/>
      <c r="Q43" s="241"/>
      <c r="R43" s="241"/>
      <c r="S43" s="241"/>
      <c r="T43" s="241"/>
      <c r="U43" s="241"/>
      <c r="V43" s="241"/>
      <c r="W43" s="241"/>
      <c r="X43" s="241"/>
      <c r="Y43" s="241"/>
      <c r="Z43" s="241"/>
      <c r="AA43" s="241"/>
      <c r="AB43" s="241"/>
      <c r="AC43" s="241"/>
      <c r="AD43" s="241"/>
      <c r="AE43" s="241"/>
      <c r="AF43" s="241"/>
      <c r="AG43" s="241"/>
      <c r="AH43" s="241"/>
      <c r="AI43" s="241"/>
      <c r="AJ43" s="241"/>
      <c r="AK43" s="241"/>
      <c r="AL43" s="241"/>
      <c r="AM43" s="241"/>
      <c r="AN43" s="241"/>
      <c r="AO43" s="241"/>
      <c r="AP43" s="241"/>
      <c r="AQ43" s="241"/>
      <c r="AR43" s="241"/>
      <c r="AS43" s="241"/>
      <c r="AT43" s="241"/>
      <c r="AU43" s="241"/>
      <c r="AV43" s="241"/>
      <c r="AW43" s="241"/>
      <c r="AX43" s="241"/>
      <c r="AY43" s="241"/>
      <c r="AZ43" s="241"/>
      <c r="BA43" s="241"/>
      <c r="BB43" s="241"/>
      <c r="BC43" s="241"/>
      <c r="BD43" s="241"/>
      <c r="BE43" s="241"/>
      <c r="BF43" s="241"/>
      <c r="BG43" s="241"/>
      <c r="BH43" s="241"/>
      <c r="BI43" s="241"/>
      <c r="BJ43" s="241"/>
      <c r="BK43" s="241"/>
      <c r="BL43" s="241"/>
      <c r="BM43" s="241"/>
      <c r="BN43" s="241"/>
      <c r="BO43" s="241"/>
      <c r="BP43" s="241"/>
      <c r="BQ43" s="241"/>
      <c r="BR43" s="241"/>
      <c r="BS43" s="241"/>
      <c r="BT43" s="241"/>
      <c r="BU43" s="241"/>
      <c r="BV43" s="241"/>
      <c r="BW43" s="241"/>
      <c r="BX43" s="241"/>
      <c r="BY43" s="241"/>
      <c r="BZ43" s="241"/>
      <c r="CA43" s="241"/>
      <c r="CB43" s="241"/>
      <c r="CC43" s="241"/>
      <c r="CD43" s="241"/>
      <c r="CE43" s="241"/>
      <c r="CF43" s="241"/>
      <c r="CG43" s="241"/>
      <c r="CH43" s="241"/>
      <c r="CI43" s="241"/>
      <c r="CJ43" s="241"/>
      <c r="CK43" s="241"/>
      <c r="CL43" s="241"/>
      <c r="CM43" s="241"/>
      <c r="CN43" s="241"/>
      <c r="CO43" s="241"/>
      <c r="CP43" s="241"/>
      <c r="CQ43" s="241"/>
      <c r="CR43" s="241"/>
      <c r="CS43" s="241"/>
      <c r="CT43" s="241"/>
      <c r="CU43" s="241"/>
      <c r="CV43" s="241"/>
      <c r="CW43" s="241"/>
      <c r="CX43" s="241"/>
      <c r="CY43" s="241"/>
      <c r="CZ43" s="241"/>
      <c r="DA43" s="241"/>
      <c r="DB43" s="241"/>
      <c r="DC43" s="241"/>
      <c r="DD43" s="241"/>
      <c r="DE43" s="241"/>
      <c r="DF43" s="241"/>
      <c r="DG43" s="241"/>
      <c r="DH43" s="241"/>
      <c r="DI43" s="241"/>
    </row>
    <row r="44" spans="1:113" ht="30">
      <c r="A44" s="239"/>
      <c r="B44" s="239"/>
      <c r="C44" s="288">
        <v>40</v>
      </c>
      <c r="D44" s="269" t="s">
        <v>267</v>
      </c>
      <c r="E44" s="269" t="s">
        <v>267</v>
      </c>
      <c r="F44" s="272" t="s">
        <v>268</v>
      </c>
      <c r="G44" s="272" t="s">
        <v>42</v>
      </c>
      <c r="H44" s="272">
        <v>3</v>
      </c>
      <c r="I44" s="273">
        <v>47332</v>
      </c>
      <c r="J44" s="259">
        <f t="shared" si="1"/>
        <v>141996</v>
      </c>
      <c r="K44" s="241"/>
      <c r="L44" s="241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  <c r="AF44" s="241"/>
      <c r="AG44" s="241"/>
      <c r="AH44" s="241"/>
      <c r="AI44" s="241"/>
      <c r="AJ44" s="241"/>
      <c r="AK44" s="241"/>
      <c r="AL44" s="241"/>
      <c r="AM44" s="241"/>
      <c r="AN44" s="241"/>
      <c r="AO44" s="241"/>
      <c r="AP44" s="241"/>
      <c r="AQ44" s="241"/>
      <c r="AR44" s="241"/>
      <c r="AS44" s="241"/>
      <c r="AT44" s="241"/>
      <c r="AU44" s="241"/>
      <c r="AV44" s="241"/>
      <c r="AW44" s="241"/>
      <c r="AX44" s="241"/>
      <c r="AY44" s="241"/>
      <c r="AZ44" s="241"/>
      <c r="BA44" s="241"/>
      <c r="BB44" s="241"/>
      <c r="BC44" s="241"/>
      <c r="BD44" s="241"/>
      <c r="BE44" s="241"/>
      <c r="BF44" s="241"/>
      <c r="BG44" s="241"/>
      <c r="BH44" s="241"/>
      <c r="BI44" s="241"/>
      <c r="BJ44" s="241"/>
      <c r="BK44" s="241"/>
      <c r="BL44" s="241"/>
      <c r="BM44" s="241"/>
      <c r="BN44" s="241"/>
      <c r="BO44" s="241"/>
      <c r="BP44" s="241"/>
      <c r="BQ44" s="241"/>
      <c r="BR44" s="241"/>
      <c r="BS44" s="241"/>
      <c r="BT44" s="241"/>
      <c r="BU44" s="241"/>
      <c r="BV44" s="241"/>
      <c r="BW44" s="241"/>
      <c r="BX44" s="241"/>
      <c r="BY44" s="241"/>
      <c r="BZ44" s="241"/>
      <c r="CA44" s="241"/>
      <c r="CB44" s="241"/>
      <c r="CC44" s="241"/>
      <c r="CD44" s="241"/>
      <c r="CE44" s="241"/>
      <c r="CF44" s="241"/>
      <c r="CG44" s="241"/>
      <c r="CH44" s="241"/>
      <c r="CI44" s="241"/>
      <c r="CJ44" s="241"/>
      <c r="CK44" s="241"/>
      <c r="CL44" s="241"/>
      <c r="CM44" s="241"/>
      <c r="CN44" s="241"/>
      <c r="CO44" s="241"/>
      <c r="CP44" s="241"/>
      <c r="CQ44" s="241"/>
      <c r="CR44" s="241"/>
      <c r="CS44" s="241"/>
      <c r="CT44" s="241"/>
      <c r="CU44" s="241"/>
      <c r="CV44" s="241"/>
      <c r="CW44" s="241"/>
      <c r="CX44" s="241"/>
      <c r="CY44" s="241"/>
      <c r="CZ44" s="241"/>
      <c r="DA44" s="241"/>
      <c r="DB44" s="241"/>
      <c r="DC44" s="241"/>
      <c r="DD44" s="241"/>
      <c r="DE44" s="241"/>
      <c r="DF44" s="241"/>
      <c r="DG44" s="241"/>
      <c r="DH44" s="241"/>
      <c r="DI44" s="241"/>
    </row>
    <row r="45" spans="1:113" ht="30">
      <c r="A45" s="239"/>
      <c r="B45" s="239"/>
      <c r="C45" s="288">
        <v>41</v>
      </c>
      <c r="D45" s="269" t="s">
        <v>269</v>
      </c>
      <c r="E45" s="269" t="s">
        <v>269</v>
      </c>
      <c r="F45" s="272" t="s">
        <v>268</v>
      </c>
      <c r="G45" s="272" t="s">
        <v>42</v>
      </c>
      <c r="H45" s="272">
        <v>2</v>
      </c>
      <c r="I45" s="273">
        <v>39557</v>
      </c>
      <c r="J45" s="259">
        <f t="shared" si="1"/>
        <v>79114</v>
      </c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1"/>
      <c r="Z45" s="241"/>
      <c r="AA45" s="241"/>
      <c r="AB45" s="241"/>
      <c r="AC45" s="241"/>
      <c r="AD45" s="241"/>
      <c r="AE45" s="241"/>
      <c r="AF45" s="241"/>
      <c r="AG45" s="241"/>
      <c r="AH45" s="241"/>
      <c r="AI45" s="241"/>
      <c r="AJ45" s="241"/>
      <c r="AK45" s="241"/>
      <c r="AL45" s="241"/>
      <c r="AM45" s="241"/>
      <c r="AN45" s="241"/>
      <c r="AO45" s="241"/>
      <c r="AP45" s="241"/>
      <c r="AQ45" s="241"/>
      <c r="AR45" s="241"/>
      <c r="AS45" s="241"/>
      <c r="AT45" s="241"/>
      <c r="AU45" s="241"/>
      <c r="AV45" s="241"/>
      <c r="AW45" s="241"/>
      <c r="AX45" s="241"/>
      <c r="AY45" s="241"/>
      <c r="AZ45" s="241"/>
      <c r="BA45" s="241"/>
      <c r="BB45" s="241"/>
      <c r="BC45" s="241"/>
      <c r="BD45" s="241"/>
      <c r="BE45" s="241"/>
      <c r="BF45" s="241"/>
      <c r="BG45" s="241"/>
      <c r="BH45" s="241"/>
      <c r="BI45" s="241"/>
      <c r="BJ45" s="241"/>
      <c r="BK45" s="241"/>
      <c r="BL45" s="241"/>
      <c r="BM45" s="241"/>
      <c r="BN45" s="241"/>
      <c r="BO45" s="241"/>
      <c r="BP45" s="241"/>
      <c r="BQ45" s="241"/>
      <c r="BR45" s="241"/>
      <c r="BS45" s="241"/>
      <c r="BT45" s="241"/>
      <c r="BU45" s="241"/>
      <c r="BV45" s="241"/>
      <c r="BW45" s="241"/>
      <c r="BX45" s="241"/>
      <c r="BY45" s="241"/>
      <c r="BZ45" s="241"/>
      <c r="CA45" s="241"/>
      <c r="CB45" s="241"/>
      <c r="CC45" s="241"/>
      <c r="CD45" s="241"/>
      <c r="CE45" s="241"/>
      <c r="CF45" s="241"/>
      <c r="CG45" s="241"/>
      <c r="CH45" s="241"/>
      <c r="CI45" s="241"/>
      <c r="CJ45" s="241"/>
      <c r="CK45" s="241"/>
      <c r="CL45" s="241"/>
      <c r="CM45" s="241"/>
      <c r="CN45" s="241"/>
      <c r="CO45" s="241"/>
      <c r="CP45" s="241"/>
      <c r="CQ45" s="241"/>
      <c r="CR45" s="241"/>
      <c r="CS45" s="241"/>
      <c r="CT45" s="241"/>
      <c r="CU45" s="241"/>
      <c r="CV45" s="241"/>
      <c r="CW45" s="241"/>
      <c r="CX45" s="241"/>
      <c r="CY45" s="241"/>
      <c r="CZ45" s="241"/>
      <c r="DA45" s="241"/>
      <c r="DB45" s="241"/>
      <c r="DC45" s="241"/>
      <c r="DD45" s="241"/>
      <c r="DE45" s="241"/>
      <c r="DF45" s="241"/>
      <c r="DG45" s="241"/>
      <c r="DH45" s="241"/>
      <c r="DI45" s="241"/>
    </row>
    <row r="46" spans="1:113" ht="30">
      <c r="A46" s="239"/>
      <c r="B46" s="239"/>
      <c r="C46" s="288">
        <v>42</v>
      </c>
      <c r="D46" s="269" t="s">
        <v>270</v>
      </c>
      <c r="E46" s="269" t="s">
        <v>270</v>
      </c>
      <c r="F46" s="272" t="s">
        <v>268</v>
      </c>
      <c r="G46" s="272" t="s">
        <v>42</v>
      </c>
      <c r="H46" s="272">
        <v>1</v>
      </c>
      <c r="I46" s="273">
        <v>35540</v>
      </c>
      <c r="J46" s="259">
        <f t="shared" si="1"/>
        <v>35540</v>
      </c>
      <c r="K46" s="241"/>
      <c r="L46" s="241"/>
      <c r="M46" s="241"/>
      <c r="N46" s="241"/>
      <c r="O46" s="241"/>
      <c r="P46" s="241"/>
      <c r="Q46" s="241"/>
      <c r="R46" s="241"/>
      <c r="S46" s="241"/>
      <c r="T46" s="241"/>
      <c r="U46" s="241"/>
      <c r="V46" s="241"/>
      <c r="W46" s="241"/>
      <c r="X46" s="241"/>
      <c r="Y46" s="241"/>
      <c r="Z46" s="241"/>
      <c r="AA46" s="241"/>
      <c r="AB46" s="241"/>
      <c r="AC46" s="241"/>
      <c r="AD46" s="241"/>
      <c r="AE46" s="241"/>
      <c r="AF46" s="241"/>
      <c r="AG46" s="241"/>
      <c r="AH46" s="241"/>
      <c r="AI46" s="241"/>
      <c r="AJ46" s="241"/>
      <c r="AK46" s="241"/>
      <c r="AL46" s="241"/>
      <c r="AM46" s="241"/>
      <c r="AN46" s="241"/>
      <c r="AO46" s="241"/>
      <c r="AP46" s="241"/>
      <c r="AQ46" s="241"/>
      <c r="AR46" s="241"/>
      <c r="AS46" s="241"/>
      <c r="AT46" s="241"/>
      <c r="AU46" s="241"/>
      <c r="AV46" s="241"/>
      <c r="AW46" s="241"/>
      <c r="AX46" s="241"/>
      <c r="AY46" s="241"/>
      <c r="AZ46" s="241"/>
      <c r="BA46" s="241"/>
      <c r="BB46" s="241"/>
      <c r="BC46" s="241"/>
      <c r="BD46" s="241"/>
      <c r="BE46" s="241"/>
      <c r="BF46" s="241"/>
      <c r="BG46" s="241"/>
      <c r="BH46" s="241"/>
      <c r="BI46" s="241"/>
      <c r="BJ46" s="241"/>
      <c r="BK46" s="241"/>
      <c r="BL46" s="241"/>
      <c r="BM46" s="241"/>
      <c r="BN46" s="241"/>
      <c r="BO46" s="241"/>
      <c r="BP46" s="241"/>
      <c r="BQ46" s="241"/>
      <c r="BR46" s="241"/>
      <c r="BS46" s="241"/>
      <c r="BT46" s="241"/>
      <c r="BU46" s="241"/>
      <c r="BV46" s="241"/>
      <c r="BW46" s="241"/>
      <c r="BX46" s="241"/>
      <c r="BY46" s="241"/>
      <c r="BZ46" s="241"/>
      <c r="CA46" s="241"/>
      <c r="CB46" s="241"/>
      <c r="CC46" s="241"/>
      <c r="CD46" s="241"/>
      <c r="CE46" s="241"/>
      <c r="CF46" s="241"/>
      <c r="CG46" s="241"/>
      <c r="CH46" s="241"/>
      <c r="CI46" s="241"/>
      <c r="CJ46" s="241"/>
      <c r="CK46" s="241"/>
      <c r="CL46" s="241"/>
      <c r="CM46" s="241"/>
      <c r="CN46" s="241"/>
      <c r="CO46" s="241"/>
      <c r="CP46" s="241"/>
      <c r="CQ46" s="241"/>
      <c r="CR46" s="241"/>
      <c r="CS46" s="241"/>
      <c r="CT46" s="241"/>
      <c r="CU46" s="241"/>
      <c r="CV46" s="241"/>
      <c r="CW46" s="241"/>
      <c r="CX46" s="241"/>
      <c r="CY46" s="241"/>
      <c r="CZ46" s="241"/>
      <c r="DA46" s="241"/>
      <c r="DB46" s="241"/>
      <c r="DC46" s="241"/>
      <c r="DD46" s="241"/>
      <c r="DE46" s="241"/>
      <c r="DF46" s="241"/>
      <c r="DG46" s="241"/>
      <c r="DH46" s="241"/>
      <c r="DI46" s="241"/>
    </row>
    <row r="47" spans="1:113" ht="30">
      <c r="A47" s="239"/>
      <c r="B47" s="239"/>
      <c r="C47" s="288">
        <v>43</v>
      </c>
      <c r="D47" s="274" t="s">
        <v>271</v>
      </c>
      <c r="E47" s="274" t="s">
        <v>271</v>
      </c>
      <c r="F47" s="268" t="s">
        <v>262</v>
      </c>
      <c r="G47" s="268" t="s">
        <v>42</v>
      </c>
      <c r="H47" s="269">
        <v>1000</v>
      </c>
      <c r="I47" s="270">
        <v>220</v>
      </c>
      <c r="J47" s="259">
        <f>SUM(H47*I47)</f>
        <v>220000</v>
      </c>
      <c r="K47" s="241"/>
      <c r="L47" s="241"/>
      <c r="M47" s="241"/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X47" s="241"/>
      <c r="Y47" s="241"/>
      <c r="Z47" s="241"/>
      <c r="AA47" s="241"/>
      <c r="AB47" s="241"/>
      <c r="AC47" s="241"/>
      <c r="AD47" s="241"/>
      <c r="AE47" s="241"/>
      <c r="AF47" s="241"/>
      <c r="AG47" s="241"/>
      <c r="AH47" s="241"/>
      <c r="AI47" s="241"/>
      <c r="AJ47" s="241"/>
      <c r="AK47" s="241"/>
      <c r="AL47" s="241"/>
      <c r="AM47" s="241"/>
      <c r="AN47" s="241"/>
      <c r="AO47" s="241"/>
      <c r="AP47" s="241"/>
      <c r="AQ47" s="241"/>
      <c r="AR47" s="241"/>
      <c r="AS47" s="241"/>
      <c r="AT47" s="241"/>
      <c r="AU47" s="241"/>
      <c r="AV47" s="241"/>
      <c r="AW47" s="241"/>
      <c r="AX47" s="241"/>
      <c r="AY47" s="241"/>
      <c r="AZ47" s="241"/>
      <c r="BA47" s="241"/>
      <c r="BB47" s="241"/>
      <c r="BC47" s="241"/>
      <c r="BD47" s="241"/>
      <c r="BE47" s="241"/>
      <c r="BF47" s="241"/>
      <c r="BG47" s="241"/>
      <c r="BH47" s="241"/>
      <c r="BI47" s="241"/>
      <c r="BJ47" s="241"/>
      <c r="BK47" s="241"/>
      <c r="BL47" s="241"/>
      <c r="BM47" s="241"/>
      <c r="BN47" s="241"/>
      <c r="BO47" s="241"/>
      <c r="BP47" s="241"/>
      <c r="BQ47" s="241"/>
      <c r="BR47" s="241"/>
      <c r="BS47" s="241"/>
      <c r="BT47" s="241"/>
      <c r="BU47" s="241"/>
      <c r="BV47" s="241"/>
      <c r="BW47" s="241"/>
      <c r="BX47" s="241"/>
      <c r="BY47" s="241"/>
      <c r="BZ47" s="241"/>
      <c r="CA47" s="241"/>
      <c r="CB47" s="241"/>
      <c r="CC47" s="241"/>
      <c r="CD47" s="241"/>
      <c r="CE47" s="241"/>
      <c r="CF47" s="241"/>
      <c r="CG47" s="241"/>
      <c r="CH47" s="241"/>
      <c r="CI47" s="241"/>
      <c r="CJ47" s="241"/>
      <c r="CK47" s="241"/>
      <c r="CL47" s="241"/>
      <c r="CM47" s="241"/>
      <c r="CN47" s="241"/>
      <c r="CO47" s="241"/>
      <c r="CP47" s="241"/>
      <c r="CQ47" s="241"/>
      <c r="CR47" s="241"/>
      <c r="CS47" s="241"/>
      <c r="CT47" s="241"/>
      <c r="CU47" s="241"/>
      <c r="CV47" s="241"/>
      <c r="CW47" s="241"/>
      <c r="CX47" s="241"/>
      <c r="CY47" s="241"/>
      <c r="CZ47" s="241"/>
      <c r="DA47" s="241"/>
      <c r="DB47" s="241"/>
      <c r="DC47" s="241"/>
      <c r="DD47" s="241"/>
      <c r="DE47" s="241"/>
      <c r="DF47" s="241"/>
      <c r="DG47" s="241"/>
      <c r="DH47" s="241"/>
      <c r="DI47" s="241"/>
    </row>
    <row r="48" spans="1:113" ht="30">
      <c r="A48" s="239"/>
      <c r="B48" s="239"/>
      <c r="C48" s="288">
        <v>44</v>
      </c>
      <c r="D48" s="267" t="s">
        <v>272</v>
      </c>
      <c r="E48" s="267" t="s">
        <v>272</v>
      </c>
      <c r="F48" s="271" t="s">
        <v>273</v>
      </c>
      <c r="G48" s="271" t="s">
        <v>42</v>
      </c>
      <c r="H48" s="269">
        <v>10</v>
      </c>
      <c r="I48" s="270">
        <v>513</v>
      </c>
      <c r="J48" s="259">
        <f t="shared" ref="J48:J71" si="2">SUM(H48*I48)</f>
        <v>5130</v>
      </c>
      <c r="K48" s="241"/>
      <c r="L48" s="241"/>
      <c r="M48" s="241"/>
      <c r="N48" s="241"/>
      <c r="O48" s="241"/>
      <c r="P48" s="241"/>
      <c r="Q48" s="241"/>
      <c r="R48" s="241"/>
      <c r="S48" s="241"/>
      <c r="T48" s="241"/>
      <c r="U48" s="241"/>
      <c r="V48" s="241"/>
      <c r="W48" s="241"/>
      <c r="X48" s="241"/>
      <c r="Y48" s="241"/>
      <c r="Z48" s="241"/>
      <c r="AA48" s="241"/>
      <c r="AB48" s="241"/>
      <c r="AC48" s="241"/>
      <c r="AD48" s="241"/>
      <c r="AE48" s="241"/>
      <c r="AF48" s="241"/>
      <c r="AG48" s="241"/>
      <c r="AH48" s="241"/>
      <c r="AI48" s="241"/>
      <c r="AJ48" s="241"/>
      <c r="AK48" s="241"/>
      <c r="AL48" s="241"/>
      <c r="AM48" s="241"/>
      <c r="AN48" s="241"/>
      <c r="AO48" s="241"/>
      <c r="AP48" s="241"/>
      <c r="AQ48" s="241"/>
      <c r="AR48" s="241"/>
      <c r="AS48" s="241"/>
      <c r="AT48" s="241"/>
      <c r="AU48" s="241"/>
      <c r="AV48" s="241"/>
      <c r="AW48" s="241"/>
      <c r="AX48" s="241"/>
      <c r="AY48" s="241"/>
      <c r="AZ48" s="241"/>
      <c r="BA48" s="241"/>
      <c r="BB48" s="241"/>
      <c r="BC48" s="241"/>
      <c r="BD48" s="241"/>
      <c r="BE48" s="241"/>
      <c r="BF48" s="241"/>
      <c r="BG48" s="241"/>
      <c r="BH48" s="241"/>
      <c r="BI48" s="241"/>
      <c r="BJ48" s="241"/>
      <c r="BK48" s="241"/>
      <c r="BL48" s="241"/>
      <c r="BM48" s="241"/>
      <c r="BN48" s="241"/>
      <c r="BO48" s="241"/>
      <c r="BP48" s="241"/>
      <c r="BQ48" s="241"/>
      <c r="BR48" s="241"/>
      <c r="BS48" s="241"/>
      <c r="BT48" s="241"/>
      <c r="BU48" s="241"/>
      <c r="BV48" s="241"/>
      <c r="BW48" s="241"/>
      <c r="BX48" s="241"/>
      <c r="BY48" s="241"/>
      <c r="BZ48" s="241"/>
      <c r="CA48" s="241"/>
      <c r="CB48" s="241"/>
      <c r="CC48" s="241"/>
      <c r="CD48" s="241"/>
      <c r="CE48" s="241"/>
      <c r="CF48" s="241"/>
      <c r="CG48" s="241"/>
      <c r="CH48" s="241"/>
      <c r="CI48" s="241"/>
      <c r="CJ48" s="241"/>
      <c r="CK48" s="241"/>
      <c r="CL48" s="241"/>
      <c r="CM48" s="241"/>
      <c r="CN48" s="241"/>
      <c r="CO48" s="241"/>
      <c r="CP48" s="241"/>
      <c r="CQ48" s="241"/>
      <c r="CR48" s="241"/>
      <c r="CS48" s="241"/>
      <c r="CT48" s="241"/>
      <c r="CU48" s="241"/>
      <c r="CV48" s="241"/>
      <c r="CW48" s="241"/>
      <c r="CX48" s="241"/>
      <c r="CY48" s="241"/>
      <c r="CZ48" s="241"/>
      <c r="DA48" s="241"/>
      <c r="DB48" s="241"/>
      <c r="DC48" s="241"/>
      <c r="DD48" s="241"/>
      <c r="DE48" s="241"/>
      <c r="DF48" s="241"/>
      <c r="DG48" s="241"/>
      <c r="DH48" s="241"/>
      <c r="DI48" s="241"/>
    </row>
    <row r="49" spans="1:113" ht="30">
      <c r="A49" s="239"/>
      <c r="B49" s="239"/>
      <c r="C49" s="288">
        <v>45</v>
      </c>
      <c r="D49" s="267" t="s">
        <v>274</v>
      </c>
      <c r="E49" s="267" t="s">
        <v>274</v>
      </c>
      <c r="F49" s="271" t="s">
        <v>275</v>
      </c>
      <c r="G49" s="271" t="s">
        <v>42</v>
      </c>
      <c r="H49" s="269">
        <v>10</v>
      </c>
      <c r="I49" s="270">
        <v>513</v>
      </c>
      <c r="J49" s="259">
        <f t="shared" si="2"/>
        <v>5130</v>
      </c>
      <c r="K49" s="241"/>
      <c r="L49" s="241"/>
      <c r="M49" s="241"/>
      <c r="N49" s="241"/>
      <c r="O49" s="241"/>
      <c r="P49" s="241"/>
      <c r="Q49" s="241"/>
      <c r="R49" s="241"/>
      <c r="S49" s="241"/>
      <c r="T49" s="241"/>
      <c r="U49" s="241"/>
      <c r="V49" s="241"/>
      <c r="W49" s="241"/>
      <c r="X49" s="241"/>
      <c r="Y49" s="241"/>
      <c r="Z49" s="241"/>
      <c r="AA49" s="241"/>
      <c r="AB49" s="241"/>
      <c r="AC49" s="241"/>
      <c r="AD49" s="241"/>
      <c r="AE49" s="241"/>
      <c r="AF49" s="241"/>
      <c r="AG49" s="241"/>
      <c r="AH49" s="241"/>
      <c r="AI49" s="241"/>
      <c r="AJ49" s="241"/>
      <c r="AK49" s="241"/>
      <c r="AL49" s="241"/>
      <c r="AM49" s="241"/>
      <c r="AN49" s="241"/>
      <c r="AO49" s="241"/>
      <c r="AP49" s="241"/>
      <c r="AQ49" s="241"/>
      <c r="AR49" s="241"/>
      <c r="AS49" s="241"/>
      <c r="AT49" s="241"/>
      <c r="AU49" s="241"/>
      <c r="AV49" s="241"/>
      <c r="AW49" s="241"/>
      <c r="AX49" s="241"/>
      <c r="AY49" s="241"/>
      <c r="AZ49" s="241"/>
      <c r="BA49" s="241"/>
      <c r="BB49" s="241"/>
      <c r="BC49" s="241"/>
      <c r="BD49" s="241"/>
      <c r="BE49" s="241"/>
      <c r="BF49" s="241"/>
      <c r="BG49" s="241"/>
      <c r="BH49" s="241"/>
      <c r="BI49" s="241"/>
      <c r="BJ49" s="241"/>
      <c r="BK49" s="241"/>
      <c r="BL49" s="241"/>
      <c r="BM49" s="241"/>
      <c r="BN49" s="241"/>
      <c r="BO49" s="241"/>
      <c r="BP49" s="241"/>
      <c r="BQ49" s="241"/>
      <c r="BR49" s="241"/>
      <c r="BS49" s="241"/>
      <c r="BT49" s="241"/>
      <c r="BU49" s="241"/>
      <c r="BV49" s="241"/>
      <c r="BW49" s="241"/>
      <c r="BX49" s="241"/>
      <c r="BY49" s="241"/>
      <c r="BZ49" s="241"/>
      <c r="CA49" s="241"/>
      <c r="CB49" s="241"/>
      <c r="CC49" s="241"/>
      <c r="CD49" s="241"/>
      <c r="CE49" s="241"/>
      <c r="CF49" s="241"/>
      <c r="CG49" s="241"/>
      <c r="CH49" s="241"/>
      <c r="CI49" s="241"/>
      <c r="CJ49" s="241"/>
      <c r="CK49" s="241"/>
      <c r="CL49" s="241"/>
      <c r="CM49" s="241"/>
      <c r="CN49" s="241"/>
      <c r="CO49" s="241"/>
      <c r="CP49" s="241"/>
      <c r="CQ49" s="241"/>
      <c r="CR49" s="241"/>
      <c r="CS49" s="241"/>
      <c r="CT49" s="241"/>
      <c r="CU49" s="241"/>
      <c r="CV49" s="241"/>
      <c r="CW49" s="241"/>
      <c r="CX49" s="241"/>
      <c r="CY49" s="241"/>
      <c r="CZ49" s="241"/>
      <c r="DA49" s="241"/>
      <c r="DB49" s="241"/>
      <c r="DC49" s="241"/>
      <c r="DD49" s="241"/>
      <c r="DE49" s="241"/>
      <c r="DF49" s="241"/>
      <c r="DG49" s="241"/>
      <c r="DH49" s="241"/>
      <c r="DI49" s="241"/>
    </row>
    <row r="50" spans="1:113" ht="60">
      <c r="A50" s="239"/>
      <c r="B50" s="239"/>
      <c r="C50" s="288">
        <v>46</v>
      </c>
      <c r="D50" s="268" t="s">
        <v>351</v>
      </c>
      <c r="E50" s="268" t="s">
        <v>351</v>
      </c>
      <c r="F50" s="268" t="s">
        <v>276</v>
      </c>
      <c r="G50" s="268" t="s">
        <v>42</v>
      </c>
      <c r="H50" s="269">
        <v>1500</v>
      </c>
      <c r="I50" s="270">
        <v>520</v>
      </c>
      <c r="J50" s="259">
        <f t="shared" si="2"/>
        <v>780000</v>
      </c>
      <c r="K50" s="241"/>
      <c r="L50" s="241"/>
      <c r="M50" s="241"/>
      <c r="N50" s="241"/>
      <c r="O50" s="241"/>
      <c r="P50" s="241"/>
      <c r="Q50" s="241"/>
      <c r="R50" s="241"/>
      <c r="S50" s="241"/>
      <c r="T50" s="241"/>
      <c r="U50" s="241"/>
      <c r="V50" s="241"/>
      <c r="W50" s="241"/>
      <c r="X50" s="241"/>
      <c r="Y50" s="241"/>
      <c r="Z50" s="241"/>
      <c r="AA50" s="241"/>
      <c r="AB50" s="241"/>
      <c r="AC50" s="241"/>
      <c r="AD50" s="241"/>
      <c r="AE50" s="241"/>
      <c r="AF50" s="241"/>
      <c r="AG50" s="241"/>
      <c r="AH50" s="241"/>
      <c r="AI50" s="241"/>
      <c r="AJ50" s="241"/>
      <c r="AK50" s="241"/>
      <c r="AL50" s="241"/>
      <c r="AM50" s="241"/>
      <c r="AN50" s="241"/>
      <c r="AO50" s="241"/>
      <c r="AP50" s="241"/>
      <c r="AQ50" s="241"/>
      <c r="AR50" s="241"/>
      <c r="AS50" s="241"/>
      <c r="AT50" s="241"/>
      <c r="AU50" s="241"/>
      <c r="AV50" s="241"/>
      <c r="AW50" s="241"/>
      <c r="AX50" s="241"/>
      <c r="AY50" s="241"/>
      <c r="AZ50" s="241"/>
      <c r="BA50" s="241"/>
      <c r="BB50" s="241"/>
      <c r="BC50" s="241"/>
      <c r="BD50" s="241"/>
      <c r="BE50" s="241"/>
      <c r="BF50" s="241"/>
      <c r="BG50" s="241"/>
      <c r="BH50" s="241"/>
      <c r="BI50" s="241"/>
      <c r="BJ50" s="241"/>
      <c r="BK50" s="241"/>
      <c r="BL50" s="241"/>
      <c r="BM50" s="241"/>
      <c r="BN50" s="241"/>
      <c r="BO50" s="241"/>
      <c r="BP50" s="241"/>
      <c r="BQ50" s="241"/>
      <c r="BR50" s="241"/>
      <c r="BS50" s="241"/>
      <c r="BT50" s="241"/>
      <c r="BU50" s="241"/>
      <c r="BV50" s="241"/>
      <c r="BW50" s="241"/>
      <c r="BX50" s="241"/>
      <c r="BY50" s="241"/>
      <c r="BZ50" s="241"/>
      <c r="CA50" s="241"/>
      <c r="CB50" s="241"/>
      <c r="CC50" s="241"/>
      <c r="CD50" s="241"/>
      <c r="CE50" s="241"/>
      <c r="CF50" s="241"/>
      <c r="CG50" s="241"/>
      <c r="CH50" s="241"/>
      <c r="CI50" s="241"/>
      <c r="CJ50" s="241"/>
      <c r="CK50" s="241"/>
      <c r="CL50" s="241"/>
      <c r="CM50" s="241"/>
      <c r="CN50" s="241"/>
      <c r="CO50" s="241"/>
      <c r="CP50" s="241"/>
      <c r="CQ50" s="241"/>
      <c r="CR50" s="241"/>
      <c r="CS50" s="241"/>
      <c r="CT50" s="241"/>
      <c r="CU50" s="241"/>
      <c r="CV50" s="241"/>
      <c r="CW50" s="241"/>
      <c r="CX50" s="241"/>
      <c r="CY50" s="241"/>
      <c r="CZ50" s="241"/>
      <c r="DA50" s="241"/>
      <c r="DB50" s="241"/>
      <c r="DC50" s="241"/>
      <c r="DD50" s="241"/>
      <c r="DE50" s="241"/>
      <c r="DF50" s="241"/>
      <c r="DG50" s="241"/>
      <c r="DH50" s="241"/>
      <c r="DI50" s="241"/>
    </row>
    <row r="51" spans="1:113" ht="45">
      <c r="A51" s="239"/>
      <c r="B51" s="239"/>
      <c r="C51" s="288">
        <v>47</v>
      </c>
      <c r="D51" s="268" t="s">
        <v>352</v>
      </c>
      <c r="E51" s="268" t="s">
        <v>352</v>
      </c>
      <c r="F51" s="268" t="s">
        <v>276</v>
      </c>
      <c r="G51" s="268" t="s">
        <v>42</v>
      </c>
      <c r="H51" s="269">
        <v>200</v>
      </c>
      <c r="I51" s="270">
        <v>520</v>
      </c>
      <c r="J51" s="259">
        <f t="shared" si="2"/>
        <v>104000</v>
      </c>
      <c r="K51" s="241"/>
      <c r="L51" s="241"/>
      <c r="M51" s="241"/>
      <c r="N51" s="241"/>
      <c r="O51" s="241"/>
      <c r="P51" s="241"/>
      <c r="Q51" s="241"/>
      <c r="R51" s="241"/>
      <c r="S51" s="241"/>
      <c r="T51" s="241"/>
      <c r="U51" s="241"/>
      <c r="V51" s="241"/>
      <c r="W51" s="241"/>
      <c r="X51" s="241"/>
      <c r="Y51" s="241"/>
      <c r="Z51" s="241"/>
      <c r="AA51" s="241"/>
      <c r="AB51" s="241"/>
      <c r="AC51" s="241"/>
      <c r="AD51" s="241"/>
      <c r="AE51" s="241"/>
      <c r="AF51" s="241"/>
      <c r="AG51" s="241"/>
      <c r="AH51" s="241"/>
      <c r="AI51" s="241"/>
      <c r="AJ51" s="241"/>
      <c r="AK51" s="241"/>
      <c r="AL51" s="241"/>
      <c r="AM51" s="241"/>
      <c r="AN51" s="241"/>
      <c r="AO51" s="241"/>
      <c r="AP51" s="241"/>
      <c r="AQ51" s="241"/>
      <c r="AR51" s="241"/>
      <c r="AS51" s="241"/>
      <c r="AT51" s="241"/>
      <c r="AU51" s="241"/>
      <c r="AV51" s="241"/>
      <c r="AW51" s="241"/>
      <c r="AX51" s="241"/>
      <c r="AY51" s="241"/>
      <c r="AZ51" s="241"/>
      <c r="BA51" s="241"/>
      <c r="BB51" s="241"/>
      <c r="BC51" s="241"/>
      <c r="BD51" s="241"/>
      <c r="BE51" s="241"/>
      <c r="BF51" s="241"/>
      <c r="BG51" s="241"/>
      <c r="BH51" s="241"/>
      <c r="BI51" s="241"/>
      <c r="BJ51" s="241"/>
      <c r="BK51" s="241"/>
      <c r="BL51" s="241"/>
      <c r="BM51" s="241"/>
      <c r="BN51" s="241"/>
      <c r="BO51" s="241"/>
      <c r="BP51" s="241"/>
      <c r="BQ51" s="241"/>
      <c r="BR51" s="241"/>
      <c r="BS51" s="241"/>
      <c r="BT51" s="241"/>
      <c r="BU51" s="241"/>
      <c r="BV51" s="241"/>
      <c r="BW51" s="241"/>
      <c r="BX51" s="241"/>
      <c r="BY51" s="241"/>
      <c r="BZ51" s="241"/>
      <c r="CA51" s="241"/>
      <c r="CB51" s="241"/>
      <c r="CC51" s="241"/>
      <c r="CD51" s="241"/>
      <c r="CE51" s="241"/>
      <c r="CF51" s="241"/>
      <c r="CG51" s="241"/>
      <c r="CH51" s="241"/>
      <c r="CI51" s="241"/>
      <c r="CJ51" s="241"/>
      <c r="CK51" s="241"/>
      <c r="CL51" s="241"/>
      <c r="CM51" s="241"/>
      <c r="CN51" s="241"/>
      <c r="CO51" s="241"/>
      <c r="CP51" s="241"/>
      <c r="CQ51" s="241"/>
      <c r="CR51" s="241"/>
      <c r="CS51" s="241"/>
      <c r="CT51" s="241"/>
      <c r="CU51" s="241"/>
      <c r="CV51" s="241"/>
      <c r="CW51" s="241"/>
      <c r="CX51" s="241"/>
      <c r="CY51" s="241"/>
      <c r="CZ51" s="241"/>
      <c r="DA51" s="241"/>
      <c r="DB51" s="241"/>
      <c r="DC51" s="241"/>
      <c r="DD51" s="241"/>
      <c r="DE51" s="241"/>
      <c r="DF51" s="241"/>
      <c r="DG51" s="241"/>
      <c r="DH51" s="241"/>
      <c r="DI51" s="241"/>
    </row>
    <row r="52" spans="1:113" ht="60">
      <c r="A52" s="239"/>
      <c r="B52" s="239"/>
      <c r="C52" s="288">
        <v>48</v>
      </c>
      <c r="D52" s="268" t="s">
        <v>277</v>
      </c>
      <c r="E52" s="268" t="s">
        <v>277</v>
      </c>
      <c r="F52" s="268" t="s">
        <v>277</v>
      </c>
      <c r="G52" s="268" t="s">
        <v>42</v>
      </c>
      <c r="H52" s="269">
        <v>20</v>
      </c>
      <c r="I52" s="270">
        <v>1300</v>
      </c>
      <c r="J52" s="259">
        <f t="shared" si="2"/>
        <v>26000</v>
      </c>
      <c r="K52" s="241"/>
      <c r="L52" s="241"/>
      <c r="M52" s="241"/>
      <c r="N52" s="241"/>
      <c r="O52" s="241"/>
      <c r="P52" s="241"/>
      <c r="Q52" s="241"/>
      <c r="R52" s="241"/>
      <c r="S52" s="241"/>
      <c r="T52" s="241"/>
      <c r="U52" s="241"/>
      <c r="V52" s="241"/>
      <c r="W52" s="241"/>
      <c r="X52" s="241"/>
      <c r="Y52" s="241"/>
      <c r="Z52" s="241"/>
      <c r="AA52" s="241"/>
      <c r="AB52" s="241"/>
      <c r="AC52" s="241"/>
      <c r="AD52" s="241"/>
      <c r="AE52" s="241"/>
      <c r="AF52" s="241"/>
      <c r="AG52" s="241"/>
      <c r="AH52" s="241"/>
      <c r="AI52" s="241"/>
      <c r="AJ52" s="241"/>
      <c r="AK52" s="241"/>
      <c r="AL52" s="241"/>
      <c r="AM52" s="241"/>
      <c r="AN52" s="241"/>
      <c r="AO52" s="241"/>
      <c r="AP52" s="241"/>
      <c r="AQ52" s="241"/>
      <c r="AR52" s="241"/>
      <c r="AS52" s="241"/>
      <c r="AT52" s="241"/>
      <c r="AU52" s="241"/>
      <c r="AV52" s="241"/>
      <c r="AW52" s="241"/>
      <c r="AX52" s="241"/>
      <c r="AY52" s="241"/>
      <c r="AZ52" s="241"/>
      <c r="BA52" s="241"/>
      <c r="BB52" s="241"/>
      <c r="BC52" s="241"/>
      <c r="BD52" s="241"/>
      <c r="BE52" s="241"/>
      <c r="BF52" s="241"/>
      <c r="BG52" s="241"/>
      <c r="BH52" s="241"/>
      <c r="BI52" s="241"/>
      <c r="BJ52" s="241"/>
      <c r="BK52" s="241"/>
      <c r="BL52" s="241"/>
      <c r="BM52" s="241"/>
      <c r="BN52" s="241"/>
      <c r="BO52" s="241"/>
      <c r="BP52" s="241"/>
      <c r="BQ52" s="241"/>
      <c r="BR52" s="241"/>
      <c r="BS52" s="241"/>
      <c r="BT52" s="241"/>
      <c r="BU52" s="241"/>
      <c r="BV52" s="241"/>
      <c r="BW52" s="241"/>
      <c r="BX52" s="241"/>
      <c r="BY52" s="241"/>
      <c r="BZ52" s="241"/>
      <c r="CA52" s="241"/>
      <c r="CB52" s="241"/>
      <c r="CC52" s="241"/>
      <c r="CD52" s="241"/>
      <c r="CE52" s="241"/>
      <c r="CF52" s="241"/>
      <c r="CG52" s="241"/>
      <c r="CH52" s="241"/>
      <c r="CI52" s="241"/>
      <c r="CJ52" s="241"/>
      <c r="CK52" s="241"/>
      <c r="CL52" s="241"/>
      <c r="CM52" s="241"/>
      <c r="CN52" s="241"/>
      <c r="CO52" s="241"/>
      <c r="CP52" s="241"/>
      <c r="CQ52" s="241"/>
      <c r="CR52" s="241"/>
      <c r="CS52" s="241"/>
      <c r="CT52" s="241"/>
      <c r="CU52" s="241"/>
      <c r="CV52" s="241"/>
      <c r="CW52" s="241"/>
      <c r="CX52" s="241"/>
      <c r="CY52" s="241"/>
      <c r="CZ52" s="241"/>
      <c r="DA52" s="241"/>
      <c r="DB52" s="241"/>
      <c r="DC52" s="241"/>
      <c r="DD52" s="241"/>
      <c r="DE52" s="241"/>
      <c r="DF52" s="241"/>
      <c r="DG52" s="241"/>
      <c r="DH52" s="241"/>
      <c r="DI52" s="241"/>
    </row>
    <row r="53" spans="1:113" ht="30">
      <c r="A53" s="239"/>
      <c r="B53" s="239"/>
      <c r="C53" s="288">
        <v>49</v>
      </c>
      <c r="D53" s="268" t="s">
        <v>278</v>
      </c>
      <c r="E53" s="268" t="s">
        <v>278</v>
      </c>
      <c r="F53" s="271" t="s">
        <v>279</v>
      </c>
      <c r="G53" s="268" t="s">
        <v>42</v>
      </c>
      <c r="H53" s="269">
        <v>200</v>
      </c>
      <c r="I53" s="270">
        <v>250</v>
      </c>
      <c r="J53" s="259">
        <f t="shared" si="2"/>
        <v>50000</v>
      </c>
      <c r="K53" s="241"/>
      <c r="L53" s="241"/>
      <c r="M53" s="241"/>
      <c r="N53" s="241"/>
      <c r="O53" s="241"/>
      <c r="P53" s="241"/>
      <c r="Q53" s="241"/>
      <c r="R53" s="241"/>
      <c r="S53" s="241"/>
      <c r="T53" s="241"/>
      <c r="U53" s="241"/>
      <c r="V53" s="241"/>
      <c r="W53" s="241"/>
      <c r="X53" s="241"/>
      <c r="Y53" s="241"/>
      <c r="Z53" s="241"/>
      <c r="AA53" s="241"/>
      <c r="AB53" s="241"/>
      <c r="AC53" s="241"/>
      <c r="AD53" s="241"/>
      <c r="AE53" s="241"/>
      <c r="AF53" s="241"/>
      <c r="AG53" s="241"/>
      <c r="AH53" s="241"/>
      <c r="AI53" s="241"/>
      <c r="AJ53" s="241"/>
      <c r="AK53" s="241"/>
      <c r="AL53" s="241"/>
      <c r="AM53" s="241"/>
      <c r="AN53" s="241"/>
      <c r="AO53" s="241"/>
      <c r="AP53" s="241"/>
      <c r="AQ53" s="241"/>
      <c r="AR53" s="241"/>
      <c r="AS53" s="241"/>
      <c r="AT53" s="241"/>
      <c r="AU53" s="241"/>
      <c r="AV53" s="241"/>
      <c r="AW53" s="241"/>
      <c r="AX53" s="241"/>
      <c r="AY53" s="241"/>
      <c r="AZ53" s="241"/>
      <c r="BA53" s="241"/>
      <c r="BB53" s="241"/>
      <c r="BC53" s="241"/>
      <c r="BD53" s="241"/>
      <c r="BE53" s="241"/>
      <c r="BF53" s="241"/>
      <c r="BG53" s="241"/>
      <c r="BH53" s="241"/>
      <c r="BI53" s="241"/>
      <c r="BJ53" s="241"/>
      <c r="BK53" s="241"/>
      <c r="BL53" s="241"/>
      <c r="BM53" s="241"/>
      <c r="BN53" s="241"/>
      <c r="BO53" s="241"/>
      <c r="BP53" s="241"/>
      <c r="BQ53" s="241"/>
      <c r="BR53" s="241"/>
      <c r="BS53" s="241"/>
      <c r="BT53" s="241"/>
      <c r="BU53" s="241"/>
      <c r="BV53" s="241"/>
      <c r="BW53" s="241"/>
      <c r="BX53" s="241"/>
      <c r="BY53" s="241"/>
      <c r="BZ53" s="241"/>
      <c r="CA53" s="241"/>
      <c r="CB53" s="241"/>
      <c r="CC53" s="241"/>
      <c r="CD53" s="241"/>
      <c r="CE53" s="241"/>
      <c r="CF53" s="241"/>
      <c r="CG53" s="241"/>
      <c r="CH53" s="241"/>
      <c r="CI53" s="241"/>
      <c r="CJ53" s="241"/>
      <c r="CK53" s="241"/>
      <c r="CL53" s="241"/>
      <c r="CM53" s="241"/>
      <c r="CN53" s="241"/>
      <c r="CO53" s="241"/>
      <c r="CP53" s="241"/>
      <c r="CQ53" s="241"/>
      <c r="CR53" s="241"/>
      <c r="CS53" s="241"/>
      <c r="CT53" s="241"/>
      <c r="CU53" s="241"/>
      <c r="CV53" s="241"/>
      <c r="CW53" s="241"/>
      <c r="CX53" s="241"/>
      <c r="CY53" s="241"/>
      <c r="CZ53" s="241"/>
      <c r="DA53" s="241"/>
      <c r="DB53" s="241"/>
      <c r="DC53" s="241"/>
      <c r="DD53" s="241"/>
      <c r="DE53" s="241"/>
      <c r="DF53" s="241"/>
      <c r="DG53" s="241"/>
      <c r="DH53" s="241"/>
      <c r="DI53" s="241"/>
    </row>
    <row r="54" spans="1:113" ht="30">
      <c r="A54" s="239"/>
      <c r="B54" s="239"/>
      <c r="C54" s="288">
        <v>50</v>
      </c>
      <c r="D54" s="269" t="s">
        <v>353</v>
      </c>
      <c r="E54" s="269" t="s">
        <v>353</v>
      </c>
      <c r="F54" s="269" t="s">
        <v>353</v>
      </c>
      <c r="G54" s="268" t="s">
        <v>42</v>
      </c>
      <c r="H54" s="269">
        <v>200</v>
      </c>
      <c r="I54" s="270">
        <v>1657</v>
      </c>
      <c r="J54" s="259">
        <f t="shared" si="2"/>
        <v>331400</v>
      </c>
      <c r="K54" s="241"/>
      <c r="L54" s="241"/>
      <c r="M54" s="241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X54" s="241"/>
      <c r="Y54" s="241"/>
      <c r="Z54" s="241"/>
      <c r="AA54" s="241"/>
      <c r="AB54" s="241"/>
      <c r="AC54" s="241"/>
      <c r="AD54" s="241"/>
      <c r="AE54" s="241"/>
      <c r="AF54" s="241"/>
      <c r="AG54" s="241"/>
      <c r="AH54" s="241"/>
      <c r="AI54" s="241"/>
      <c r="AJ54" s="241"/>
      <c r="AK54" s="241"/>
      <c r="AL54" s="241"/>
      <c r="AM54" s="241"/>
      <c r="AN54" s="241"/>
      <c r="AO54" s="241"/>
      <c r="AP54" s="241"/>
      <c r="AQ54" s="241"/>
      <c r="AR54" s="241"/>
      <c r="AS54" s="241"/>
      <c r="AT54" s="241"/>
      <c r="AU54" s="241"/>
      <c r="AV54" s="241"/>
      <c r="AW54" s="241"/>
      <c r="AX54" s="241"/>
      <c r="AY54" s="241"/>
      <c r="AZ54" s="241"/>
      <c r="BA54" s="241"/>
      <c r="BB54" s="241"/>
      <c r="BC54" s="241"/>
      <c r="BD54" s="241"/>
      <c r="BE54" s="241"/>
      <c r="BF54" s="241"/>
      <c r="BG54" s="241"/>
      <c r="BH54" s="241"/>
      <c r="BI54" s="241"/>
      <c r="BJ54" s="241"/>
      <c r="BK54" s="241"/>
      <c r="BL54" s="241"/>
      <c r="BM54" s="241"/>
      <c r="BN54" s="241"/>
      <c r="BO54" s="241"/>
      <c r="BP54" s="241"/>
      <c r="BQ54" s="241"/>
      <c r="BR54" s="241"/>
      <c r="BS54" s="241"/>
      <c r="BT54" s="241"/>
      <c r="BU54" s="241"/>
      <c r="BV54" s="241"/>
      <c r="BW54" s="241"/>
      <c r="BX54" s="241"/>
      <c r="BY54" s="241"/>
      <c r="BZ54" s="241"/>
      <c r="CA54" s="241"/>
      <c r="CB54" s="241"/>
      <c r="CC54" s="241"/>
      <c r="CD54" s="241"/>
      <c r="CE54" s="241"/>
      <c r="CF54" s="241"/>
      <c r="CG54" s="241"/>
      <c r="CH54" s="241"/>
      <c r="CI54" s="241"/>
      <c r="CJ54" s="241"/>
      <c r="CK54" s="241"/>
      <c r="CL54" s="241"/>
      <c r="CM54" s="241"/>
      <c r="CN54" s="241"/>
      <c r="CO54" s="241"/>
      <c r="CP54" s="241"/>
      <c r="CQ54" s="241"/>
      <c r="CR54" s="241"/>
      <c r="CS54" s="241"/>
      <c r="CT54" s="241"/>
      <c r="CU54" s="241"/>
      <c r="CV54" s="241"/>
      <c r="CW54" s="241"/>
      <c r="CX54" s="241"/>
      <c r="CY54" s="241"/>
      <c r="CZ54" s="241"/>
      <c r="DA54" s="241"/>
      <c r="DB54" s="241"/>
      <c r="DC54" s="241"/>
      <c r="DD54" s="241"/>
      <c r="DE54" s="241"/>
      <c r="DF54" s="241"/>
      <c r="DG54" s="241"/>
      <c r="DH54" s="241"/>
      <c r="DI54" s="241"/>
    </row>
    <row r="55" spans="1:113" ht="60">
      <c r="A55" s="239"/>
      <c r="B55" s="239"/>
      <c r="C55" s="288">
        <v>51</v>
      </c>
      <c r="D55" s="274" t="s">
        <v>280</v>
      </c>
      <c r="E55" s="274" t="s">
        <v>280</v>
      </c>
      <c r="F55" s="268" t="s">
        <v>281</v>
      </c>
      <c r="G55" s="268" t="s">
        <v>42</v>
      </c>
      <c r="H55" s="269">
        <v>1500</v>
      </c>
      <c r="I55" s="270">
        <v>1650</v>
      </c>
      <c r="J55" s="259">
        <f t="shared" si="2"/>
        <v>2475000</v>
      </c>
      <c r="K55" s="241"/>
      <c r="L55" s="241"/>
      <c r="M55" s="241"/>
      <c r="N55" s="241"/>
      <c r="O55" s="241"/>
      <c r="P55" s="241"/>
      <c r="Q55" s="241"/>
      <c r="R55" s="241"/>
      <c r="S55" s="241"/>
      <c r="T55" s="241"/>
      <c r="U55" s="241"/>
      <c r="V55" s="241"/>
      <c r="W55" s="241"/>
      <c r="X55" s="241"/>
      <c r="Y55" s="241"/>
      <c r="Z55" s="241"/>
      <c r="AA55" s="241"/>
      <c r="AB55" s="241"/>
      <c r="AC55" s="241"/>
      <c r="AD55" s="241"/>
      <c r="AE55" s="241"/>
      <c r="AF55" s="241"/>
      <c r="AG55" s="241"/>
      <c r="AH55" s="241"/>
      <c r="AI55" s="241"/>
      <c r="AJ55" s="241"/>
      <c r="AK55" s="241"/>
      <c r="AL55" s="241"/>
      <c r="AM55" s="241"/>
      <c r="AN55" s="241"/>
      <c r="AO55" s="241"/>
      <c r="AP55" s="241"/>
      <c r="AQ55" s="241"/>
      <c r="AR55" s="241"/>
      <c r="AS55" s="241"/>
      <c r="AT55" s="241"/>
      <c r="AU55" s="241"/>
      <c r="AV55" s="241"/>
      <c r="AW55" s="241"/>
      <c r="AX55" s="241"/>
      <c r="AY55" s="241"/>
      <c r="AZ55" s="241"/>
      <c r="BA55" s="241"/>
      <c r="BB55" s="241"/>
      <c r="BC55" s="241"/>
      <c r="BD55" s="241"/>
      <c r="BE55" s="241"/>
      <c r="BF55" s="241"/>
      <c r="BG55" s="241"/>
      <c r="BH55" s="241"/>
      <c r="BI55" s="241"/>
      <c r="BJ55" s="241"/>
      <c r="BK55" s="241"/>
      <c r="BL55" s="241"/>
      <c r="BM55" s="241"/>
      <c r="BN55" s="241"/>
      <c r="BO55" s="241"/>
      <c r="BP55" s="241"/>
      <c r="BQ55" s="241"/>
      <c r="BR55" s="241"/>
      <c r="BS55" s="241"/>
      <c r="BT55" s="241"/>
      <c r="BU55" s="241"/>
      <c r="BV55" s="241"/>
      <c r="BW55" s="241"/>
      <c r="BX55" s="241"/>
      <c r="BY55" s="241"/>
      <c r="BZ55" s="241"/>
      <c r="CA55" s="241"/>
      <c r="CB55" s="241"/>
      <c r="CC55" s="241"/>
      <c r="CD55" s="241"/>
      <c r="CE55" s="241"/>
      <c r="CF55" s="241"/>
      <c r="CG55" s="241"/>
      <c r="CH55" s="241"/>
      <c r="CI55" s="241"/>
      <c r="CJ55" s="241"/>
      <c r="CK55" s="241"/>
      <c r="CL55" s="241"/>
      <c r="CM55" s="241"/>
      <c r="CN55" s="241"/>
      <c r="CO55" s="241"/>
      <c r="CP55" s="241"/>
      <c r="CQ55" s="241"/>
      <c r="CR55" s="241"/>
      <c r="CS55" s="241"/>
      <c r="CT55" s="241"/>
      <c r="CU55" s="241"/>
      <c r="CV55" s="241"/>
      <c r="CW55" s="241"/>
      <c r="CX55" s="241"/>
      <c r="CY55" s="241"/>
      <c r="CZ55" s="241"/>
      <c r="DA55" s="241"/>
      <c r="DB55" s="241"/>
      <c r="DC55" s="241"/>
      <c r="DD55" s="241"/>
      <c r="DE55" s="241"/>
      <c r="DF55" s="241"/>
      <c r="DG55" s="241"/>
      <c r="DH55" s="241"/>
      <c r="DI55" s="241"/>
    </row>
    <row r="56" spans="1:113" ht="60">
      <c r="A56" s="239"/>
      <c r="B56" s="239"/>
      <c r="C56" s="288">
        <v>52</v>
      </c>
      <c r="D56" s="274" t="s">
        <v>282</v>
      </c>
      <c r="E56" s="274" t="s">
        <v>282</v>
      </c>
      <c r="F56" s="268" t="s">
        <v>281</v>
      </c>
      <c r="G56" s="268" t="s">
        <v>42</v>
      </c>
      <c r="H56" s="269">
        <v>1500</v>
      </c>
      <c r="I56" s="270">
        <v>1650</v>
      </c>
      <c r="J56" s="259">
        <f t="shared" si="2"/>
        <v>2475000</v>
      </c>
      <c r="K56" s="241"/>
      <c r="L56" s="241"/>
      <c r="M56" s="241"/>
      <c r="N56" s="241"/>
      <c r="O56" s="241"/>
      <c r="P56" s="241"/>
      <c r="Q56" s="241"/>
      <c r="R56" s="241"/>
      <c r="S56" s="241"/>
      <c r="T56" s="241"/>
      <c r="U56" s="241"/>
      <c r="V56" s="241"/>
      <c r="W56" s="241"/>
      <c r="X56" s="241"/>
      <c r="Y56" s="241"/>
      <c r="Z56" s="241"/>
      <c r="AA56" s="241"/>
      <c r="AB56" s="241"/>
      <c r="AC56" s="241"/>
      <c r="AD56" s="241"/>
      <c r="AE56" s="241"/>
      <c r="AF56" s="241"/>
      <c r="AG56" s="241"/>
      <c r="AH56" s="241"/>
      <c r="AI56" s="241"/>
      <c r="AJ56" s="241"/>
      <c r="AK56" s="241"/>
      <c r="AL56" s="241"/>
      <c r="AM56" s="241"/>
      <c r="AN56" s="241"/>
      <c r="AO56" s="241"/>
      <c r="AP56" s="241"/>
      <c r="AQ56" s="241"/>
      <c r="AR56" s="241"/>
      <c r="AS56" s="241"/>
      <c r="AT56" s="241"/>
      <c r="AU56" s="241"/>
      <c r="AV56" s="241"/>
      <c r="AW56" s="241"/>
      <c r="AX56" s="241"/>
      <c r="AY56" s="241"/>
      <c r="AZ56" s="241"/>
      <c r="BA56" s="241"/>
      <c r="BB56" s="241"/>
      <c r="BC56" s="241"/>
      <c r="BD56" s="241"/>
      <c r="BE56" s="241"/>
      <c r="BF56" s="241"/>
      <c r="BG56" s="241"/>
      <c r="BH56" s="241"/>
      <c r="BI56" s="241"/>
      <c r="BJ56" s="241"/>
      <c r="BK56" s="241"/>
      <c r="BL56" s="241"/>
      <c r="BM56" s="241"/>
      <c r="BN56" s="241"/>
      <c r="BO56" s="241"/>
      <c r="BP56" s="241"/>
      <c r="BQ56" s="241"/>
      <c r="BR56" s="241"/>
      <c r="BS56" s="241"/>
      <c r="BT56" s="241"/>
      <c r="BU56" s="241"/>
      <c r="BV56" s="241"/>
      <c r="BW56" s="241"/>
      <c r="BX56" s="241"/>
      <c r="BY56" s="241"/>
      <c r="BZ56" s="241"/>
      <c r="CA56" s="241"/>
      <c r="CB56" s="241"/>
      <c r="CC56" s="241"/>
      <c r="CD56" s="241"/>
      <c r="CE56" s="241"/>
      <c r="CF56" s="241"/>
      <c r="CG56" s="241"/>
      <c r="CH56" s="241"/>
      <c r="CI56" s="241"/>
      <c r="CJ56" s="241"/>
      <c r="CK56" s="241"/>
      <c r="CL56" s="241"/>
      <c r="CM56" s="241"/>
      <c r="CN56" s="241"/>
      <c r="CO56" s="241"/>
      <c r="CP56" s="241"/>
      <c r="CQ56" s="241"/>
      <c r="CR56" s="241"/>
      <c r="CS56" s="241"/>
      <c r="CT56" s="241"/>
      <c r="CU56" s="241"/>
      <c r="CV56" s="241"/>
      <c r="CW56" s="241"/>
      <c r="CX56" s="241"/>
      <c r="CY56" s="241"/>
      <c r="CZ56" s="241"/>
      <c r="DA56" s="241"/>
      <c r="DB56" s="241"/>
      <c r="DC56" s="241"/>
      <c r="DD56" s="241"/>
      <c r="DE56" s="241"/>
      <c r="DF56" s="241"/>
      <c r="DG56" s="241"/>
      <c r="DH56" s="241"/>
      <c r="DI56" s="241"/>
    </row>
    <row r="57" spans="1:113" ht="45">
      <c r="A57" s="239"/>
      <c r="B57" s="239"/>
      <c r="C57" s="288">
        <v>53</v>
      </c>
      <c r="D57" s="274" t="s">
        <v>423</v>
      </c>
      <c r="E57" s="274" t="s">
        <v>423</v>
      </c>
      <c r="F57" s="268" t="s">
        <v>283</v>
      </c>
      <c r="G57" s="268" t="s">
        <v>42</v>
      </c>
      <c r="H57" s="269">
        <v>2000</v>
      </c>
      <c r="I57" s="270">
        <v>785</v>
      </c>
      <c r="J57" s="259">
        <f t="shared" si="2"/>
        <v>1570000</v>
      </c>
      <c r="K57" s="241"/>
      <c r="L57" s="241"/>
      <c r="M57" s="241"/>
      <c r="N57" s="241"/>
      <c r="O57" s="241"/>
      <c r="P57" s="241"/>
      <c r="Q57" s="241"/>
      <c r="R57" s="241"/>
      <c r="S57" s="241"/>
      <c r="T57" s="241"/>
      <c r="U57" s="241"/>
      <c r="V57" s="241"/>
      <c r="W57" s="241"/>
      <c r="X57" s="241"/>
      <c r="Y57" s="241"/>
      <c r="Z57" s="241"/>
      <c r="AA57" s="241"/>
      <c r="AB57" s="241"/>
      <c r="AC57" s="241"/>
      <c r="AD57" s="241"/>
      <c r="AE57" s="241"/>
      <c r="AF57" s="241"/>
      <c r="AG57" s="241"/>
      <c r="AH57" s="241"/>
      <c r="AI57" s="241"/>
      <c r="AJ57" s="241"/>
      <c r="AK57" s="241"/>
      <c r="AL57" s="241"/>
      <c r="AM57" s="241"/>
      <c r="AN57" s="241"/>
      <c r="AO57" s="241"/>
      <c r="AP57" s="241"/>
      <c r="AQ57" s="241"/>
      <c r="AR57" s="241"/>
      <c r="AS57" s="241"/>
      <c r="AT57" s="241"/>
      <c r="AU57" s="241"/>
      <c r="AV57" s="241"/>
      <c r="AW57" s="241"/>
      <c r="AX57" s="241"/>
      <c r="AY57" s="241"/>
      <c r="AZ57" s="241"/>
      <c r="BA57" s="241"/>
      <c r="BB57" s="241"/>
      <c r="BC57" s="241"/>
      <c r="BD57" s="241"/>
      <c r="BE57" s="241"/>
      <c r="BF57" s="241"/>
      <c r="BG57" s="241"/>
      <c r="BH57" s="241"/>
      <c r="BI57" s="241"/>
      <c r="BJ57" s="241"/>
      <c r="BK57" s="241"/>
      <c r="BL57" s="241"/>
      <c r="BM57" s="241"/>
      <c r="BN57" s="241"/>
      <c r="BO57" s="241"/>
      <c r="BP57" s="241"/>
      <c r="BQ57" s="241"/>
      <c r="BR57" s="241"/>
      <c r="BS57" s="241"/>
      <c r="BT57" s="241"/>
      <c r="BU57" s="241"/>
      <c r="BV57" s="241"/>
      <c r="BW57" s="241"/>
      <c r="BX57" s="241"/>
      <c r="BY57" s="241"/>
      <c r="BZ57" s="241"/>
      <c r="CA57" s="241"/>
      <c r="CB57" s="241"/>
      <c r="CC57" s="241"/>
      <c r="CD57" s="241"/>
      <c r="CE57" s="241"/>
      <c r="CF57" s="241"/>
      <c r="CG57" s="241"/>
      <c r="CH57" s="241"/>
      <c r="CI57" s="241"/>
      <c r="CJ57" s="241"/>
      <c r="CK57" s="241"/>
      <c r="CL57" s="241"/>
      <c r="CM57" s="241"/>
      <c r="CN57" s="241"/>
      <c r="CO57" s="241"/>
      <c r="CP57" s="241"/>
      <c r="CQ57" s="241"/>
      <c r="CR57" s="241"/>
      <c r="CS57" s="241"/>
      <c r="CT57" s="241"/>
      <c r="CU57" s="241"/>
      <c r="CV57" s="241"/>
      <c r="CW57" s="241"/>
      <c r="CX57" s="241"/>
      <c r="CY57" s="241"/>
      <c r="CZ57" s="241"/>
      <c r="DA57" s="241"/>
      <c r="DB57" s="241"/>
      <c r="DC57" s="241"/>
      <c r="DD57" s="241"/>
      <c r="DE57" s="241"/>
      <c r="DF57" s="241"/>
      <c r="DG57" s="241"/>
      <c r="DH57" s="241"/>
      <c r="DI57" s="241"/>
    </row>
    <row r="58" spans="1:113" ht="45">
      <c r="A58" s="239"/>
      <c r="B58" s="239"/>
      <c r="C58" s="288">
        <v>54</v>
      </c>
      <c r="D58" s="268" t="s">
        <v>284</v>
      </c>
      <c r="E58" s="268" t="s">
        <v>285</v>
      </c>
      <c r="F58" s="271" t="s">
        <v>257</v>
      </c>
      <c r="G58" s="268" t="s">
        <v>42</v>
      </c>
      <c r="H58" s="269">
        <v>30</v>
      </c>
      <c r="I58" s="270">
        <v>11250</v>
      </c>
      <c r="J58" s="259">
        <f t="shared" si="2"/>
        <v>337500</v>
      </c>
      <c r="K58" s="241"/>
      <c r="L58" s="241"/>
      <c r="M58" s="241"/>
      <c r="N58" s="241"/>
      <c r="O58" s="241"/>
      <c r="P58" s="241"/>
      <c r="Q58" s="241"/>
      <c r="R58" s="241"/>
      <c r="S58" s="241"/>
      <c r="T58" s="241"/>
      <c r="U58" s="241"/>
      <c r="V58" s="241"/>
      <c r="W58" s="241"/>
      <c r="X58" s="241"/>
      <c r="Y58" s="241"/>
      <c r="Z58" s="241"/>
      <c r="AA58" s="241"/>
      <c r="AB58" s="241"/>
      <c r="AC58" s="241"/>
      <c r="AD58" s="241"/>
      <c r="AE58" s="241"/>
      <c r="AF58" s="241"/>
      <c r="AG58" s="241"/>
      <c r="AH58" s="241"/>
      <c r="AI58" s="241"/>
      <c r="AJ58" s="241"/>
      <c r="AK58" s="241"/>
      <c r="AL58" s="241"/>
      <c r="AM58" s="241"/>
      <c r="AN58" s="241"/>
      <c r="AO58" s="241"/>
      <c r="AP58" s="241"/>
      <c r="AQ58" s="241"/>
      <c r="AR58" s="241"/>
      <c r="AS58" s="241"/>
      <c r="AT58" s="241"/>
      <c r="AU58" s="241"/>
      <c r="AV58" s="241"/>
      <c r="AW58" s="241"/>
      <c r="AX58" s="241"/>
      <c r="AY58" s="241"/>
      <c r="AZ58" s="241"/>
      <c r="BA58" s="241"/>
      <c r="BB58" s="241"/>
      <c r="BC58" s="241"/>
      <c r="BD58" s="241"/>
      <c r="BE58" s="241"/>
      <c r="BF58" s="241"/>
      <c r="BG58" s="241"/>
      <c r="BH58" s="241"/>
      <c r="BI58" s="241"/>
      <c r="BJ58" s="241"/>
      <c r="BK58" s="241"/>
      <c r="BL58" s="241"/>
      <c r="BM58" s="241"/>
      <c r="BN58" s="241"/>
      <c r="BO58" s="241"/>
      <c r="BP58" s="241"/>
      <c r="BQ58" s="241"/>
      <c r="BR58" s="241"/>
      <c r="BS58" s="241"/>
      <c r="BT58" s="241"/>
      <c r="BU58" s="241"/>
      <c r="BV58" s="241"/>
      <c r="BW58" s="241"/>
      <c r="BX58" s="241"/>
      <c r="BY58" s="241"/>
      <c r="BZ58" s="241"/>
      <c r="CA58" s="241"/>
      <c r="CB58" s="241"/>
      <c r="CC58" s="241"/>
      <c r="CD58" s="241"/>
      <c r="CE58" s="241"/>
      <c r="CF58" s="241"/>
      <c r="CG58" s="241"/>
      <c r="CH58" s="241"/>
      <c r="CI58" s="241"/>
      <c r="CJ58" s="241"/>
      <c r="CK58" s="241"/>
      <c r="CL58" s="241"/>
      <c r="CM58" s="241"/>
      <c r="CN58" s="241"/>
      <c r="CO58" s="241"/>
      <c r="CP58" s="241"/>
      <c r="CQ58" s="241"/>
      <c r="CR58" s="241"/>
      <c r="CS58" s="241"/>
      <c r="CT58" s="241"/>
      <c r="CU58" s="241"/>
      <c r="CV58" s="241"/>
      <c r="CW58" s="241"/>
      <c r="CX58" s="241"/>
      <c r="CY58" s="241"/>
      <c r="CZ58" s="241"/>
      <c r="DA58" s="241"/>
      <c r="DB58" s="241"/>
      <c r="DC58" s="241"/>
      <c r="DD58" s="241"/>
      <c r="DE58" s="241"/>
      <c r="DF58" s="241"/>
      <c r="DG58" s="241"/>
      <c r="DH58" s="241"/>
      <c r="DI58" s="241"/>
    </row>
    <row r="59" spans="1:113" ht="30">
      <c r="A59" s="239"/>
      <c r="B59" s="239"/>
      <c r="C59" s="288">
        <v>55</v>
      </c>
      <c r="D59" s="268" t="s">
        <v>286</v>
      </c>
      <c r="E59" s="268" t="s">
        <v>286</v>
      </c>
      <c r="F59" s="271" t="s">
        <v>257</v>
      </c>
      <c r="G59" s="268" t="s">
        <v>42</v>
      </c>
      <c r="H59" s="269">
        <v>5</v>
      </c>
      <c r="I59" s="270">
        <v>22365</v>
      </c>
      <c r="J59" s="259">
        <f t="shared" si="2"/>
        <v>111825</v>
      </c>
      <c r="K59" s="241"/>
      <c r="L59" s="241"/>
      <c r="M59" s="241"/>
      <c r="N59" s="241"/>
      <c r="O59" s="241"/>
      <c r="P59" s="241"/>
      <c r="Q59" s="241"/>
      <c r="R59" s="241"/>
      <c r="S59" s="241"/>
      <c r="T59" s="241"/>
      <c r="U59" s="241"/>
      <c r="V59" s="241"/>
      <c r="W59" s="241"/>
      <c r="X59" s="241"/>
      <c r="Y59" s="241"/>
      <c r="Z59" s="241"/>
      <c r="AA59" s="241"/>
      <c r="AB59" s="241"/>
      <c r="AC59" s="241"/>
      <c r="AD59" s="241"/>
      <c r="AE59" s="241"/>
      <c r="AF59" s="241"/>
      <c r="AG59" s="241"/>
      <c r="AH59" s="241"/>
      <c r="AI59" s="241"/>
      <c r="AJ59" s="241"/>
      <c r="AK59" s="241"/>
      <c r="AL59" s="241"/>
      <c r="AM59" s="241"/>
      <c r="AN59" s="241"/>
      <c r="AO59" s="241"/>
      <c r="AP59" s="241"/>
      <c r="AQ59" s="241"/>
      <c r="AR59" s="241"/>
      <c r="AS59" s="241"/>
      <c r="AT59" s="241"/>
      <c r="AU59" s="241"/>
      <c r="AV59" s="241"/>
      <c r="AW59" s="241"/>
      <c r="AX59" s="241"/>
      <c r="AY59" s="241"/>
      <c r="AZ59" s="241"/>
      <c r="BA59" s="241"/>
      <c r="BB59" s="241"/>
      <c r="BC59" s="241"/>
      <c r="BD59" s="241"/>
      <c r="BE59" s="241"/>
      <c r="BF59" s="241"/>
      <c r="BG59" s="241"/>
      <c r="BH59" s="241"/>
      <c r="BI59" s="241"/>
      <c r="BJ59" s="241"/>
      <c r="BK59" s="241"/>
      <c r="BL59" s="241"/>
      <c r="BM59" s="241"/>
      <c r="BN59" s="241"/>
      <c r="BO59" s="241"/>
      <c r="BP59" s="241"/>
      <c r="BQ59" s="241"/>
      <c r="BR59" s="241"/>
      <c r="BS59" s="241"/>
      <c r="BT59" s="241"/>
      <c r="BU59" s="241"/>
      <c r="BV59" s="241"/>
      <c r="BW59" s="241"/>
      <c r="BX59" s="241"/>
      <c r="BY59" s="241"/>
      <c r="BZ59" s="241"/>
      <c r="CA59" s="241"/>
      <c r="CB59" s="241"/>
      <c r="CC59" s="241"/>
      <c r="CD59" s="241"/>
      <c r="CE59" s="241"/>
      <c r="CF59" s="241"/>
      <c r="CG59" s="241"/>
      <c r="CH59" s="241"/>
      <c r="CI59" s="241"/>
      <c r="CJ59" s="241"/>
      <c r="CK59" s="241"/>
      <c r="CL59" s="241"/>
      <c r="CM59" s="241"/>
      <c r="CN59" s="241"/>
      <c r="CO59" s="241"/>
      <c r="CP59" s="241"/>
      <c r="CQ59" s="241"/>
      <c r="CR59" s="241"/>
      <c r="CS59" s="241"/>
      <c r="CT59" s="241"/>
      <c r="CU59" s="241"/>
      <c r="CV59" s="241"/>
      <c r="CW59" s="241"/>
      <c r="CX59" s="241"/>
      <c r="CY59" s="241"/>
      <c r="CZ59" s="241"/>
      <c r="DA59" s="241"/>
      <c r="DB59" s="241"/>
      <c r="DC59" s="241"/>
      <c r="DD59" s="241"/>
      <c r="DE59" s="241"/>
      <c r="DF59" s="241"/>
      <c r="DG59" s="241"/>
      <c r="DH59" s="241"/>
      <c r="DI59" s="241"/>
    </row>
    <row r="60" spans="1:113" ht="15">
      <c r="A60" s="239"/>
      <c r="B60" s="239"/>
      <c r="C60" s="288">
        <v>56</v>
      </c>
      <c r="D60" s="268" t="s">
        <v>288</v>
      </c>
      <c r="E60" s="268" t="s">
        <v>288</v>
      </c>
      <c r="F60" s="268" t="s">
        <v>287</v>
      </c>
      <c r="G60" s="268" t="s">
        <v>287</v>
      </c>
      <c r="H60" s="269">
        <v>40</v>
      </c>
      <c r="I60" s="270">
        <v>9365</v>
      </c>
      <c r="J60" s="259">
        <f t="shared" si="2"/>
        <v>374600</v>
      </c>
      <c r="K60" s="241"/>
      <c r="L60" s="241"/>
      <c r="M60" s="241"/>
      <c r="N60" s="241"/>
      <c r="O60" s="241"/>
      <c r="P60" s="241"/>
      <c r="Q60" s="241"/>
      <c r="R60" s="241"/>
      <c r="S60" s="241"/>
      <c r="T60" s="241"/>
      <c r="U60" s="241"/>
      <c r="V60" s="241"/>
      <c r="W60" s="241"/>
      <c r="X60" s="241"/>
      <c r="Y60" s="241"/>
      <c r="Z60" s="241"/>
      <c r="AA60" s="241"/>
      <c r="AB60" s="241"/>
      <c r="AC60" s="241"/>
      <c r="AD60" s="241"/>
      <c r="AE60" s="241"/>
      <c r="AF60" s="241"/>
      <c r="AG60" s="241"/>
      <c r="AH60" s="241"/>
      <c r="AI60" s="241"/>
      <c r="AJ60" s="241"/>
      <c r="AK60" s="241"/>
      <c r="AL60" s="241"/>
      <c r="AM60" s="241"/>
      <c r="AN60" s="241"/>
      <c r="AO60" s="241"/>
      <c r="AP60" s="241"/>
      <c r="AQ60" s="241"/>
      <c r="AR60" s="241"/>
      <c r="AS60" s="241"/>
      <c r="AT60" s="241"/>
      <c r="AU60" s="241"/>
      <c r="AV60" s="241"/>
      <c r="AW60" s="241"/>
      <c r="AX60" s="241"/>
      <c r="AY60" s="241"/>
      <c r="AZ60" s="241"/>
      <c r="BA60" s="241"/>
      <c r="BB60" s="241"/>
      <c r="BC60" s="241"/>
      <c r="BD60" s="241"/>
      <c r="BE60" s="241"/>
      <c r="BF60" s="241"/>
      <c r="BG60" s="241"/>
      <c r="BH60" s="241"/>
      <c r="BI60" s="241"/>
      <c r="BJ60" s="241"/>
      <c r="BK60" s="241"/>
      <c r="BL60" s="241"/>
      <c r="BM60" s="241"/>
      <c r="BN60" s="241"/>
      <c r="BO60" s="241"/>
      <c r="BP60" s="241"/>
      <c r="BQ60" s="241"/>
      <c r="BR60" s="241"/>
      <c r="BS60" s="241"/>
      <c r="BT60" s="241"/>
      <c r="BU60" s="241"/>
      <c r="BV60" s="241"/>
      <c r="BW60" s="241"/>
      <c r="BX60" s="241"/>
      <c r="BY60" s="241"/>
      <c r="BZ60" s="241"/>
      <c r="CA60" s="241"/>
      <c r="CB60" s="241"/>
      <c r="CC60" s="241"/>
      <c r="CD60" s="241"/>
      <c r="CE60" s="241"/>
      <c r="CF60" s="241"/>
      <c r="CG60" s="241"/>
      <c r="CH60" s="241"/>
      <c r="CI60" s="241"/>
      <c r="CJ60" s="241"/>
      <c r="CK60" s="241"/>
      <c r="CL60" s="241"/>
      <c r="CM60" s="241"/>
      <c r="CN60" s="241"/>
      <c r="CO60" s="241"/>
      <c r="CP60" s="241"/>
      <c r="CQ60" s="241"/>
      <c r="CR60" s="241"/>
      <c r="CS60" s="241"/>
      <c r="CT60" s="241"/>
      <c r="CU60" s="241"/>
      <c r="CV60" s="241"/>
      <c r="CW60" s="241"/>
      <c r="CX60" s="241"/>
      <c r="CY60" s="241"/>
      <c r="CZ60" s="241"/>
      <c r="DA60" s="241"/>
      <c r="DB60" s="241"/>
      <c r="DC60" s="241"/>
      <c r="DD60" s="241"/>
      <c r="DE60" s="241"/>
      <c r="DF60" s="241"/>
      <c r="DG60" s="241"/>
      <c r="DH60" s="241"/>
      <c r="DI60" s="241"/>
    </row>
    <row r="61" spans="1:113" ht="30">
      <c r="A61" s="239"/>
      <c r="B61" s="239"/>
      <c r="C61" s="288">
        <v>57</v>
      </c>
      <c r="D61" s="268" t="s">
        <v>289</v>
      </c>
      <c r="E61" s="268" t="s">
        <v>289</v>
      </c>
      <c r="F61" s="268" t="s">
        <v>290</v>
      </c>
      <c r="G61" s="268" t="s">
        <v>42</v>
      </c>
      <c r="H61" s="269">
        <v>50</v>
      </c>
      <c r="I61" s="270">
        <v>21350</v>
      </c>
      <c r="J61" s="259">
        <f t="shared" si="2"/>
        <v>1067500</v>
      </c>
      <c r="K61" s="241"/>
      <c r="L61" s="241"/>
      <c r="M61" s="241"/>
      <c r="N61" s="241"/>
      <c r="O61" s="241"/>
      <c r="P61" s="241"/>
      <c r="Q61" s="241"/>
      <c r="R61" s="241"/>
      <c r="S61" s="241"/>
      <c r="T61" s="241"/>
      <c r="U61" s="241"/>
      <c r="V61" s="241"/>
      <c r="W61" s="241"/>
      <c r="X61" s="241"/>
      <c r="Y61" s="241"/>
      <c r="Z61" s="241"/>
      <c r="AA61" s="241"/>
      <c r="AB61" s="241"/>
      <c r="AC61" s="241"/>
      <c r="AD61" s="241"/>
      <c r="AE61" s="241"/>
      <c r="AF61" s="241"/>
      <c r="AG61" s="241"/>
      <c r="AH61" s="241"/>
      <c r="AI61" s="241"/>
      <c r="AJ61" s="241"/>
      <c r="AK61" s="241"/>
      <c r="AL61" s="241"/>
      <c r="AM61" s="241"/>
      <c r="AN61" s="241"/>
      <c r="AO61" s="241"/>
      <c r="AP61" s="241"/>
      <c r="AQ61" s="241"/>
      <c r="AR61" s="241"/>
      <c r="AS61" s="241"/>
      <c r="AT61" s="241"/>
      <c r="AU61" s="241"/>
      <c r="AV61" s="241"/>
      <c r="AW61" s="241"/>
      <c r="AX61" s="241"/>
      <c r="AY61" s="241"/>
      <c r="AZ61" s="241"/>
      <c r="BA61" s="241"/>
      <c r="BB61" s="241"/>
      <c r="BC61" s="241"/>
      <c r="BD61" s="241"/>
      <c r="BE61" s="241"/>
      <c r="BF61" s="241"/>
      <c r="BG61" s="241"/>
      <c r="BH61" s="241"/>
      <c r="BI61" s="241"/>
      <c r="BJ61" s="241"/>
      <c r="BK61" s="241"/>
      <c r="BL61" s="241"/>
      <c r="BM61" s="241"/>
      <c r="BN61" s="241"/>
      <c r="BO61" s="241"/>
      <c r="BP61" s="241"/>
      <c r="BQ61" s="241"/>
      <c r="BR61" s="241"/>
      <c r="BS61" s="241"/>
      <c r="BT61" s="241"/>
      <c r="BU61" s="241"/>
      <c r="BV61" s="241"/>
      <c r="BW61" s="241"/>
      <c r="BX61" s="241"/>
      <c r="BY61" s="241"/>
      <c r="BZ61" s="241"/>
      <c r="CA61" s="241"/>
      <c r="CB61" s="241"/>
      <c r="CC61" s="241"/>
      <c r="CD61" s="241"/>
      <c r="CE61" s="241"/>
      <c r="CF61" s="241"/>
      <c r="CG61" s="241"/>
      <c r="CH61" s="241"/>
      <c r="CI61" s="241"/>
      <c r="CJ61" s="241"/>
      <c r="CK61" s="241"/>
      <c r="CL61" s="241"/>
      <c r="CM61" s="241"/>
      <c r="CN61" s="241"/>
      <c r="CO61" s="241"/>
      <c r="CP61" s="241"/>
      <c r="CQ61" s="241"/>
      <c r="CR61" s="241"/>
      <c r="CS61" s="241"/>
      <c r="CT61" s="241"/>
      <c r="CU61" s="241"/>
      <c r="CV61" s="241"/>
      <c r="CW61" s="241"/>
      <c r="CX61" s="241"/>
      <c r="CY61" s="241"/>
      <c r="CZ61" s="241"/>
      <c r="DA61" s="241"/>
      <c r="DB61" s="241"/>
      <c r="DC61" s="241"/>
      <c r="DD61" s="241"/>
      <c r="DE61" s="241"/>
      <c r="DF61" s="241"/>
      <c r="DG61" s="241"/>
      <c r="DH61" s="241"/>
      <c r="DI61" s="241"/>
    </row>
    <row r="62" spans="1:113" ht="30">
      <c r="A62" s="239"/>
      <c r="B62" s="239"/>
      <c r="C62" s="288">
        <v>58</v>
      </c>
      <c r="D62" s="271" t="s">
        <v>292</v>
      </c>
      <c r="E62" s="271" t="s">
        <v>292</v>
      </c>
      <c r="F62" s="271" t="s">
        <v>257</v>
      </c>
      <c r="G62" s="268" t="s">
        <v>42</v>
      </c>
      <c r="H62" s="269">
        <v>400</v>
      </c>
      <c r="I62" s="270">
        <v>733</v>
      </c>
      <c r="J62" s="259">
        <f t="shared" si="2"/>
        <v>293200</v>
      </c>
      <c r="K62" s="241"/>
      <c r="L62" s="241"/>
      <c r="M62" s="241"/>
      <c r="N62" s="241"/>
      <c r="O62" s="241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241"/>
      <c r="AA62" s="241"/>
      <c r="AB62" s="241"/>
      <c r="AC62" s="241"/>
      <c r="AD62" s="241"/>
      <c r="AE62" s="241"/>
      <c r="AF62" s="241"/>
      <c r="AG62" s="241"/>
      <c r="AH62" s="241"/>
      <c r="AI62" s="241"/>
      <c r="AJ62" s="241"/>
      <c r="AK62" s="241"/>
      <c r="AL62" s="241"/>
      <c r="AM62" s="241"/>
      <c r="AN62" s="241"/>
      <c r="AO62" s="241"/>
      <c r="AP62" s="241"/>
      <c r="AQ62" s="241"/>
      <c r="AR62" s="241"/>
      <c r="AS62" s="241"/>
      <c r="AT62" s="241"/>
      <c r="AU62" s="241"/>
      <c r="AV62" s="241"/>
      <c r="AW62" s="241"/>
      <c r="AX62" s="241"/>
      <c r="AY62" s="241"/>
      <c r="AZ62" s="241"/>
      <c r="BA62" s="241"/>
      <c r="BB62" s="241"/>
      <c r="BC62" s="241"/>
      <c r="BD62" s="241"/>
      <c r="BE62" s="241"/>
      <c r="BF62" s="241"/>
      <c r="BG62" s="241"/>
      <c r="BH62" s="241"/>
      <c r="BI62" s="241"/>
      <c r="BJ62" s="241"/>
      <c r="BK62" s="241"/>
      <c r="BL62" s="241"/>
      <c r="BM62" s="241"/>
      <c r="BN62" s="241"/>
      <c r="BO62" s="241"/>
      <c r="BP62" s="241"/>
      <c r="BQ62" s="241"/>
      <c r="BR62" s="241"/>
      <c r="BS62" s="241"/>
      <c r="BT62" s="241"/>
      <c r="BU62" s="241"/>
      <c r="BV62" s="241"/>
      <c r="BW62" s="241"/>
      <c r="BX62" s="241"/>
      <c r="BY62" s="241"/>
      <c r="BZ62" s="241"/>
      <c r="CA62" s="241"/>
      <c r="CB62" s="241"/>
      <c r="CC62" s="241"/>
      <c r="CD62" s="241"/>
      <c r="CE62" s="241"/>
      <c r="CF62" s="241"/>
      <c r="CG62" s="241"/>
      <c r="CH62" s="241"/>
      <c r="CI62" s="241"/>
      <c r="CJ62" s="241"/>
      <c r="CK62" s="241"/>
      <c r="CL62" s="241"/>
      <c r="CM62" s="241"/>
      <c r="CN62" s="241"/>
      <c r="CO62" s="241"/>
      <c r="CP62" s="241"/>
      <c r="CQ62" s="241"/>
      <c r="CR62" s="241"/>
      <c r="CS62" s="241"/>
      <c r="CT62" s="241"/>
      <c r="CU62" s="241"/>
      <c r="CV62" s="241"/>
      <c r="CW62" s="241"/>
      <c r="CX62" s="241"/>
      <c r="CY62" s="241"/>
      <c r="CZ62" s="241"/>
      <c r="DA62" s="241"/>
      <c r="DB62" s="241"/>
      <c r="DC62" s="241"/>
      <c r="DD62" s="241"/>
      <c r="DE62" s="241"/>
      <c r="DF62" s="241"/>
      <c r="DG62" s="241"/>
      <c r="DH62" s="241"/>
      <c r="DI62" s="241"/>
    </row>
    <row r="63" spans="1:113" ht="30">
      <c r="A63" s="239"/>
      <c r="B63" s="239"/>
      <c r="C63" s="288">
        <v>59</v>
      </c>
      <c r="D63" s="267" t="s">
        <v>293</v>
      </c>
      <c r="E63" s="267" t="s">
        <v>293</v>
      </c>
      <c r="F63" s="267" t="s">
        <v>257</v>
      </c>
      <c r="G63" s="268" t="s">
        <v>42</v>
      </c>
      <c r="H63" s="269">
        <v>1500</v>
      </c>
      <c r="I63" s="270">
        <v>679</v>
      </c>
      <c r="J63" s="259">
        <f t="shared" si="2"/>
        <v>1018500</v>
      </c>
      <c r="K63" s="241"/>
      <c r="L63" s="241"/>
      <c r="M63" s="241"/>
      <c r="N63" s="241"/>
      <c r="O63" s="241"/>
      <c r="P63" s="241"/>
      <c r="Q63" s="241"/>
      <c r="R63" s="241"/>
      <c r="S63" s="241"/>
      <c r="T63" s="241"/>
      <c r="U63" s="241"/>
      <c r="V63" s="241"/>
      <c r="W63" s="241"/>
      <c r="X63" s="241"/>
      <c r="Y63" s="241"/>
      <c r="Z63" s="241"/>
      <c r="AA63" s="241"/>
      <c r="AB63" s="241"/>
      <c r="AC63" s="241"/>
      <c r="AD63" s="241"/>
      <c r="AE63" s="241"/>
      <c r="AF63" s="241"/>
      <c r="AG63" s="241"/>
      <c r="AH63" s="241"/>
      <c r="AI63" s="241"/>
      <c r="AJ63" s="241"/>
      <c r="AK63" s="241"/>
      <c r="AL63" s="241"/>
      <c r="AM63" s="241"/>
      <c r="AN63" s="241"/>
      <c r="AO63" s="241"/>
      <c r="AP63" s="241"/>
      <c r="AQ63" s="241"/>
      <c r="AR63" s="241"/>
      <c r="AS63" s="241"/>
      <c r="AT63" s="241"/>
      <c r="AU63" s="241"/>
      <c r="AV63" s="241"/>
      <c r="AW63" s="241"/>
      <c r="AX63" s="241"/>
      <c r="AY63" s="241"/>
      <c r="AZ63" s="241"/>
      <c r="BA63" s="241"/>
      <c r="BB63" s="241"/>
      <c r="BC63" s="241"/>
      <c r="BD63" s="241"/>
      <c r="BE63" s="241"/>
      <c r="BF63" s="241"/>
      <c r="BG63" s="241"/>
      <c r="BH63" s="241"/>
      <c r="BI63" s="241"/>
      <c r="BJ63" s="241"/>
      <c r="BK63" s="241"/>
      <c r="BL63" s="241"/>
      <c r="BM63" s="241"/>
      <c r="BN63" s="241"/>
      <c r="BO63" s="241"/>
      <c r="BP63" s="241"/>
      <c r="BQ63" s="241"/>
      <c r="BR63" s="241"/>
      <c r="BS63" s="241"/>
      <c r="BT63" s="241"/>
      <c r="BU63" s="241"/>
      <c r="BV63" s="241"/>
      <c r="BW63" s="241"/>
      <c r="BX63" s="241"/>
      <c r="BY63" s="241"/>
      <c r="BZ63" s="241"/>
      <c r="CA63" s="241"/>
      <c r="CB63" s="241"/>
      <c r="CC63" s="241"/>
      <c r="CD63" s="241"/>
      <c r="CE63" s="241"/>
      <c r="CF63" s="241"/>
      <c r="CG63" s="241"/>
      <c r="CH63" s="241"/>
      <c r="CI63" s="241"/>
      <c r="CJ63" s="241"/>
      <c r="CK63" s="241"/>
      <c r="CL63" s="241"/>
      <c r="CM63" s="241"/>
      <c r="CN63" s="241"/>
      <c r="CO63" s="241"/>
      <c r="CP63" s="241"/>
      <c r="CQ63" s="241"/>
      <c r="CR63" s="241"/>
      <c r="CS63" s="241"/>
      <c r="CT63" s="241"/>
      <c r="CU63" s="241"/>
      <c r="CV63" s="241"/>
      <c r="CW63" s="241"/>
      <c r="CX63" s="241"/>
      <c r="CY63" s="241"/>
      <c r="CZ63" s="241"/>
      <c r="DA63" s="241"/>
      <c r="DB63" s="241"/>
      <c r="DC63" s="241"/>
      <c r="DD63" s="241"/>
      <c r="DE63" s="241"/>
      <c r="DF63" s="241"/>
      <c r="DG63" s="241"/>
      <c r="DH63" s="241"/>
      <c r="DI63" s="241"/>
    </row>
    <row r="64" spans="1:113" ht="30">
      <c r="A64" s="239"/>
      <c r="B64" s="239"/>
      <c r="C64" s="288">
        <v>60</v>
      </c>
      <c r="D64" s="268" t="s">
        <v>294</v>
      </c>
      <c r="E64" s="268" t="s">
        <v>295</v>
      </c>
      <c r="F64" s="268" t="s">
        <v>296</v>
      </c>
      <c r="G64" s="268" t="s">
        <v>42</v>
      </c>
      <c r="H64" s="269">
        <v>9000</v>
      </c>
      <c r="I64" s="270">
        <v>463</v>
      </c>
      <c r="J64" s="259">
        <f t="shared" si="2"/>
        <v>4167000</v>
      </c>
      <c r="K64" s="241"/>
      <c r="L64" s="241"/>
      <c r="M64" s="241"/>
      <c r="N64" s="241"/>
      <c r="O64" s="241"/>
      <c r="P64" s="241"/>
      <c r="Q64" s="241"/>
      <c r="R64" s="241"/>
      <c r="S64" s="241"/>
      <c r="T64" s="241"/>
      <c r="U64" s="241"/>
      <c r="V64" s="241"/>
      <c r="W64" s="241"/>
      <c r="X64" s="241"/>
      <c r="Y64" s="241"/>
      <c r="Z64" s="241"/>
      <c r="AA64" s="241"/>
      <c r="AB64" s="241"/>
      <c r="AC64" s="241"/>
      <c r="AD64" s="241"/>
      <c r="AE64" s="241"/>
      <c r="AF64" s="241"/>
      <c r="AG64" s="241"/>
      <c r="AH64" s="241"/>
      <c r="AI64" s="241"/>
      <c r="AJ64" s="241"/>
      <c r="AK64" s="241"/>
      <c r="AL64" s="241"/>
      <c r="AM64" s="241"/>
      <c r="AN64" s="241"/>
      <c r="AO64" s="241"/>
      <c r="AP64" s="241"/>
      <c r="AQ64" s="241"/>
      <c r="AR64" s="241"/>
      <c r="AS64" s="241"/>
      <c r="AT64" s="241"/>
      <c r="AU64" s="241"/>
      <c r="AV64" s="241"/>
      <c r="AW64" s="241"/>
      <c r="AX64" s="241"/>
      <c r="AY64" s="241"/>
      <c r="AZ64" s="241"/>
      <c r="BA64" s="241"/>
      <c r="BB64" s="241"/>
      <c r="BC64" s="241"/>
      <c r="BD64" s="241"/>
      <c r="BE64" s="241"/>
      <c r="BF64" s="241"/>
      <c r="BG64" s="241"/>
      <c r="BH64" s="241"/>
      <c r="BI64" s="241"/>
      <c r="BJ64" s="241"/>
      <c r="BK64" s="241"/>
      <c r="BL64" s="241"/>
      <c r="BM64" s="241"/>
      <c r="BN64" s="241"/>
      <c r="BO64" s="241"/>
      <c r="BP64" s="241"/>
      <c r="BQ64" s="241"/>
      <c r="BR64" s="241"/>
      <c r="BS64" s="241"/>
      <c r="BT64" s="241"/>
      <c r="BU64" s="241"/>
      <c r="BV64" s="241"/>
      <c r="BW64" s="241"/>
      <c r="BX64" s="241"/>
      <c r="BY64" s="241"/>
      <c r="BZ64" s="241"/>
      <c r="CA64" s="241"/>
      <c r="CB64" s="241"/>
      <c r="CC64" s="241"/>
      <c r="CD64" s="241"/>
      <c r="CE64" s="241"/>
      <c r="CF64" s="241"/>
      <c r="CG64" s="241"/>
      <c r="CH64" s="241"/>
      <c r="CI64" s="241"/>
      <c r="CJ64" s="241"/>
      <c r="CK64" s="241"/>
      <c r="CL64" s="241"/>
      <c r="CM64" s="241"/>
      <c r="CN64" s="241"/>
      <c r="CO64" s="241"/>
      <c r="CP64" s="241"/>
      <c r="CQ64" s="241"/>
      <c r="CR64" s="241"/>
      <c r="CS64" s="241"/>
      <c r="CT64" s="241"/>
      <c r="CU64" s="241"/>
      <c r="CV64" s="241"/>
      <c r="CW64" s="241"/>
      <c r="CX64" s="241"/>
      <c r="CY64" s="241"/>
      <c r="CZ64" s="241"/>
      <c r="DA64" s="241"/>
      <c r="DB64" s="241"/>
      <c r="DC64" s="241"/>
      <c r="DD64" s="241"/>
      <c r="DE64" s="241"/>
      <c r="DF64" s="241"/>
      <c r="DG64" s="241"/>
      <c r="DH64" s="241"/>
      <c r="DI64" s="241"/>
    </row>
    <row r="65" spans="1:113" ht="30">
      <c r="A65" s="239"/>
      <c r="B65" s="239"/>
      <c r="C65" s="288">
        <v>61</v>
      </c>
      <c r="D65" s="269" t="s">
        <v>297</v>
      </c>
      <c r="E65" s="269" t="s">
        <v>297</v>
      </c>
      <c r="F65" s="268" t="s">
        <v>298</v>
      </c>
      <c r="G65" s="268" t="s">
        <v>42</v>
      </c>
      <c r="H65" s="269">
        <v>600</v>
      </c>
      <c r="I65" s="270">
        <v>1763</v>
      </c>
      <c r="J65" s="259">
        <f t="shared" si="2"/>
        <v>1057800</v>
      </c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1"/>
      <c r="V65" s="241"/>
      <c r="W65" s="241"/>
      <c r="X65" s="241"/>
      <c r="Y65" s="241"/>
      <c r="Z65" s="241"/>
      <c r="AA65" s="241"/>
      <c r="AB65" s="241"/>
      <c r="AC65" s="241"/>
      <c r="AD65" s="241"/>
      <c r="AE65" s="241"/>
      <c r="AF65" s="241"/>
      <c r="AG65" s="241"/>
      <c r="AH65" s="241"/>
      <c r="AI65" s="241"/>
      <c r="AJ65" s="241"/>
      <c r="AK65" s="241"/>
      <c r="AL65" s="241"/>
      <c r="AM65" s="241"/>
      <c r="AN65" s="241"/>
      <c r="AO65" s="241"/>
      <c r="AP65" s="241"/>
      <c r="AQ65" s="241"/>
      <c r="AR65" s="241"/>
      <c r="AS65" s="241"/>
      <c r="AT65" s="241"/>
      <c r="AU65" s="241"/>
      <c r="AV65" s="241"/>
      <c r="AW65" s="241"/>
      <c r="AX65" s="241"/>
      <c r="AY65" s="241"/>
      <c r="AZ65" s="241"/>
      <c r="BA65" s="241"/>
      <c r="BB65" s="241"/>
      <c r="BC65" s="241"/>
      <c r="BD65" s="241"/>
      <c r="BE65" s="241"/>
      <c r="BF65" s="241"/>
      <c r="BG65" s="241"/>
      <c r="BH65" s="241"/>
      <c r="BI65" s="241"/>
      <c r="BJ65" s="241"/>
      <c r="BK65" s="241"/>
      <c r="BL65" s="241"/>
      <c r="BM65" s="241"/>
      <c r="BN65" s="241"/>
      <c r="BO65" s="241"/>
      <c r="BP65" s="241"/>
      <c r="BQ65" s="241"/>
      <c r="BR65" s="241"/>
      <c r="BS65" s="241"/>
      <c r="BT65" s="241"/>
      <c r="BU65" s="241"/>
      <c r="BV65" s="241"/>
      <c r="BW65" s="241"/>
      <c r="BX65" s="241"/>
      <c r="BY65" s="241"/>
      <c r="BZ65" s="241"/>
      <c r="CA65" s="241"/>
      <c r="CB65" s="241"/>
      <c r="CC65" s="241"/>
      <c r="CD65" s="241"/>
      <c r="CE65" s="241"/>
      <c r="CF65" s="241"/>
      <c r="CG65" s="241"/>
      <c r="CH65" s="241"/>
      <c r="CI65" s="241"/>
      <c r="CJ65" s="241"/>
      <c r="CK65" s="241"/>
      <c r="CL65" s="241"/>
      <c r="CM65" s="241"/>
      <c r="CN65" s="241"/>
      <c r="CO65" s="241"/>
      <c r="CP65" s="241"/>
      <c r="CQ65" s="241"/>
      <c r="CR65" s="241"/>
      <c r="CS65" s="241"/>
      <c r="CT65" s="241"/>
      <c r="CU65" s="241"/>
      <c r="CV65" s="241"/>
      <c r="CW65" s="241"/>
      <c r="CX65" s="241"/>
      <c r="CY65" s="241"/>
      <c r="CZ65" s="241"/>
      <c r="DA65" s="241"/>
      <c r="DB65" s="241"/>
      <c r="DC65" s="241"/>
      <c r="DD65" s="241"/>
      <c r="DE65" s="241"/>
      <c r="DF65" s="241"/>
      <c r="DG65" s="241"/>
      <c r="DH65" s="241"/>
      <c r="DI65" s="241"/>
    </row>
    <row r="66" spans="1:113" ht="30">
      <c r="A66" s="239"/>
      <c r="B66" s="239"/>
      <c r="C66" s="288">
        <v>62</v>
      </c>
      <c r="D66" s="269" t="s">
        <v>299</v>
      </c>
      <c r="E66" s="269" t="s">
        <v>299</v>
      </c>
      <c r="F66" s="268" t="s">
        <v>283</v>
      </c>
      <c r="G66" s="268" t="s">
        <v>42</v>
      </c>
      <c r="H66" s="269">
        <v>20</v>
      </c>
      <c r="I66" s="270">
        <v>3463</v>
      </c>
      <c r="J66" s="259">
        <f t="shared" si="2"/>
        <v>69260</v>
      </c>
      <c r="K66" s="241"/>
      <c r="L66" s="241"/>
      <c r="M66" s="241"/>
      <c r="N66" s="241"/>
      <c r="O66" s="241"/>
      <c r="P66" s="241"/>
      <c r="Q66" s="241"/>
      <c r="R66" s="241"/>
      <c r="S66" s="241"/>
      <c r="T66" s="241"/>
      <c r="U66" s="241"/>
      <c r="V66" s="241"/>
      <c r="W66" s="241"/>
      <c r="X66" s="241"/>
      <c r="Y66" s="241"/>
      <c r="Z66" s="241"/>
      <c r="AA66" s="241"/>
      <c r="AB66" s="241"/>
      <c r="AC66" s="241"/>
      <c r="AD66" s="241"/>
      <c r="AE66" s="241"/>
      <c r="AF66" s="241"/>
      <c r="AG66" s="241"/>
      <c r="AH66" s="241"/>
      <c r="AI66" s="241"/>
      <c r="AJ66" s="241"/>
      <c r="AK66" s="241"/>
      <c r="AL66" s="241"/>
      <c r="AM66" s="241"/>
      <c r="AN66" s="241"/>
      <c r="AO66" s="241"/>
      <c r="AP66" s="241"/>
      <c r="AQ66" s="241"/>
      <c r="AR66" s="241"/>
      <c r="AS66" s="241"/>
      <c r="AT66" s="241"/>
      <c r="AU66" s="241"/>
      <c r="AV66" s="241"/>
      <c r="AW66" s="241"/>
      <c r="AX66" s="241"/>
      <c r="AY66" s="241"/>
      <c r="AZ66" s="241"/>
      <c r="BA66" s="241"/>
      <c r="BB66" s="241"/>
      <c r="BC66" s="241"/>
      <c r="BD66" s="241"/>
      <c r="BE66" s="241"/>
      <c r="BF66" s="241"/>
      <c r="BG66" s="241"/>
      <c r="BH66" s="241"/>
      <c r="BI66" s="241"/>
      <c r="BJ66" s="241"/>
      <c r="BK66" s="241"/>
      <c r="BL66" s="241"/>
      <c r="BM66" s="241"/>
      <c r="BN66" s="241"/>
      <c r="BO66" s="241"/>
      <c r="BP66" s="241"/>
      <c r="BQ66" s="241"/>
      <c r="BR66" s="241"/>
      <c r="BS66" s="241"/>
      <c r="BT66" s="241"/>
      <c r="BU66" s="241"/>
      <c r="BV66" s="241"/>
      <c r="BW66" s="241"/>
      <c r="BX66" s="241"/>
      <c r="BY66" s="241"/>
      <c r="BZ66" s="241"/>
      <c r="CA66" s="241"/>
      <c r="CB66" s="241"/>
      <c r="CC66" s="241"/>
      <c r="CD66" s="241"/>
      <c r="CE66" s="241"/>
      <c r="CF66" s="241"/>
      <c r="CG66" s="241"/>
      <c r="CH66" s="241"/>
      <c r="CI66" s="241"/>
      <c r="CJ66" s="241"/>
      <c r="CK66" s="241"/>
      <c r="CL66" s="241"/>
      <c r="CM66" s="241"/>
      <c r="CN66" s="241"/>
      <c r="CO66" s="241"/>
      <c r="CP66" s="241"/>
      <c r="CQ66" s="241"/>
      <c r="CR66" s="241"/>
      <c r="CS66" s="241"/>
      <c r="CT66" s="241"/>
      <c r="CU66" s="241"/>
      <c r="CV66" s="241"/>
      <c r="CW66" s="241"/>
      <c r="CX66" s="241"/>
      <c r="CY66" s="241"/>
      <c r="CZ66" s="241"/>
      <c r="DA66" s="241"/>
      <c r="DB66" s="241"/>
      <c r="DC66" s="241"/>
      <c r="DD66" s="241"/>
      <c r="DE66" s="241"/>
      <c r="DF66" s="241"/>
      <c r="DG66" s="241"/>
      <c r="DH66" s="241"/>
      <c r="DI66" s="241"/>
    </row>
    <row r="67" spans="1:113" ht="37.5" customHeight="1">
      <c r="A67" s="239"/>
      <c r="B67" s="239"/>
      <c r="C67" s="288">
        <v>63</v>
      </c>
      <c r="D67" s="269" t="s">
        <v>300</v>
      </c>
      <c r="E67" s="269" t="s">
        <v>300</v>
      </c>
      <c r="F67" s="269" t="s">
        <v>300</v>
      </c>
      <c r="G67" s="269" t="s">
        <v>42</v>
      </c>
      <c r="H67" s="269">
        <v>20</v>
      </c>
      <c r="I67" s="270">
        <v>563</v>
      </c>
      <c r="J67" s="259">
        <f t="shared" si="2"/>
        <v>11260</v>
      </c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1"/>
      <c r="Z67" s="241"/>
      <c r="AA67" s="241"/>
      <c r="AB67" s="241"/>
      <c r="AC67" s="241"/>
      <c r="AD67" s="241"/>
      <c r="AE67" s="241"/>
      <c r="AF67" s="241"/>
      <c r="AG67" s="241"/>
      <c r="AH67" s="241"/>
      <c r="AI67" s="241"/>
      <c r="AJ67" s="241"/>
      <c r="AK67" s="241"/>
      <c r="AL67" s="241"/>
      <c r="AM67" s="241"/>
      <c r="AN67" s="241"/>
      <c r="AO67" s="241"/>
      <c r="AP67" s="241"/>
      <c r="AQ67" s="241"/>
      <c r="AR67" s="241"/>
      <c r="AS67" s="241"/>
      <c r="AT67" s="241"/>
      <c r="AU67" s="241"/>
      <c r="AV67" s="241"/>
      <c r="AW67" s="241"/>
      <c r="AX67" s="241"/>
      <c r="AY67" s="241"/>
      <c r="AZ67" s="241"/>
      <c r="BA67" s="241"/>
      <c r="BB67" s="241"/>
      <c r="BC67" s="241"/>
      <c r="BD67" s="241"/>
      <c r="BE67" s="241"/>
      <c r="BF67" s="241"/>
      <c r="BG67" s="241"/>
      <c r="BH67" s="241"/>
      <c r="BI67" s="241"/>
      <c r="BJ67" s="241"/>
      <c r="BK67" s="241"/>
      <c r="BL67" s="241"/>
      <c r="BM67" s="241"/>
      <c r="BN67" s="241"/>
      <c r="BO67" s="241"/>
      <c r="BP67" s="241"/>
      <c r="BQ67" s="241"/>
      <c r="BR67" s="241"/>
      <c r="BS67" s="241"/>
      <c r="BT67" s="241"/>
      <c r="BU67" s="241"/>
      <c r="BV67" s="241"/>
      <c r="BW67" s="241"/>
      <c r="BX67" s="241"/>
      <c r="BY67" s="241"/>
      <c r="BZ67" s="241"/>
      <c r="CA67" s="241"/>
      <c r="CB67" s="241"/>
      <c r="CC67" s="241"/>
      <c r="CD67" s="241"/>
      <c r="CE67" s="241"/>
      <c r="CF67" s="241"/>
      <c r="CG67" s="241"/>
      <c r="CH67" s="241"/>
      <c r="CI67" s="241"/>
      <c r="CJ67" s="241"/>
      <c r="CK67" s="241"/>
      <c r="CL67" s="241"/>
      <c r="CM67" s="241"/>
      <c r="CN67" s="241"/>
      <c r="CO67" s="241"/>
      <c r="CP67" s="241"/>
      <c r="CQ67" s="241"/>
      <c r="CR67" s="241"/>
      <c r="CS67" s="241"/>
      <c r="CT67" s="241"/>
      <c r="CU67" s="241"/>
      <c r="CV67" s="241"/>
      <c r="CW67" s="241"/>
      <c r="CX67" s="241"/>
      <c r="CY67" s="241"/>
      <c r="CZ67" s="241"/>
      <c r="DA67" s="241"/>
      <c r="DB67" s="241"/>
      <c r="DC67" s="241"/>
      <c r="DD67" s="241"/>
      <c r="DE67" s="241"/>
      <c r="DF67" s="241"/>
      <c r="DG67" s="241"/>
      <c r="DH67" s="241"/>
      <c r="DI67" s="241"/>
    </row>
    <row r="68" spans="1:113" ht="42" customHeight="1">
      <c r="A68" s="239"/>
      <c r="B68" s="239"/>
      <c r="C68" s="288">
        <v>64</v>
      </c>
      <c r="D68" s="269" t="s">
        <v>301</v>
      </c>
      <c r="E68" s="269" t="s">
        <v>301</v>
      </c>
      <c r="F68" s="269" t="s">
        <v>301</v>
      </c>
      <c r="G68" s="269" t="s">
        <v>42</v>
      </c>
      <c r="H68" s="269">
        <v>100</v>
      </c>
      <c r="I68" s="270">
        <v>563</v>
      </c>
      <c r="J68" s="259">
        <f t="shared" si="2"/>
        <v>56300</v>
      </c>
      <c r="K68" s="241"/>
      <c r="L68" s="241"/>
      <c r="M68" s="241"/>
      <c r="N68" s="241"/>
      <c r="O68" s="241"/>
      <c r="P68" s="241"/>
      <c r="Q68" s="241"/>
      <c r="R68" s="241"/>
      <c r="S68" s="241"/>
      <c r="T68" s="241"/>
      <c r="U68" s="241"/>
      <c r="V68" s="241"/>
      <c r="W68" s="241"/>
      <c r="X68" s="241"/>
      <c r="Y68" s="241"/>
      <c r="Z68" s="241"/>
      <c r="AA68" s="241"/>
      <c r="AB68" s="241"/>
      <c r="AC68" s="241"/>
      <c r="AD68" s="241"/>
      <c r="AE68" s="241"/>
      <c r="AF68" s="241"/>
      <c r="AG68" s="241"/>
      <c r="AH68" s="241"/>
      <c r="AI68" s="241"/>
      <c r="AJ68" s="241"/>
      <c r="AK68" s="241"/>
      <c r="AL68" s="241"/>
      <c r="AM68" s="241"/>
      <c r="AN68" s="241"/>
      <c r="AO68" s="241"/>
      <c r="AP68" s="241"/>
      <c r="AQ68" s="241"/>
      <c r="AR68" s="241"/>
      <c r="AS68" s="241"/>
      <c r="AT68" s="241"/>
      <c r="AU68" s="241"/>
      <c r="AV68" s="241"/>
      <c r="AW68" s="241"/>
      <c r="AX68" s="241"/>
      <c r="AY68" s="241"/>
      <c r="AZ68" s="241"/>
      <c r="BA68" s="241"/>
      <c r="BB68" s="241"/>
      <c r="BC68" s="241"/>
      <c r="BD68" s="241"/>
      <c r="BE68" s="241"/>
      <c r="BF68" s="241"/>
      <c r="BG68" s="241"/>
      <c r="BH68" s="241"/>
      <c r="BI68" s="241"/>
      <c r="BJ68" s="241"/>
      <c r="BK68" s="241"/>
      <c r="BL68" s="241"/>
      <c r="BM68" s="241"/>
      <c r="BN68" s="241"/>
      <c r="BO68" s="241"/>
      <c r="BP68" s="241"/>
      <c r="BQ68" s="241"/>
      <c r="BR68" s="241"/>
      <c r="BS68" s="241"/>
      <c r="BT68" s="241"/>
      <c r="BU68" s="241"/>
      <c r="BV68" s="241"/>
      <c r="BW68" s="241"/>
      <c r="BX68" s="241"/>
      <c r="BY68" s="241"/>
      <c r="BZ68" s="241"/>
      <c r="CA68" s="241"/>
      <c r="CB68" s="241"/>
      <c r="CC68" s="241"/>
      <c r="CD68" s="241"/>
      <c r="CE68" s="241"/>
      <c r="CF68" s="241"/>
      <c r="CG68" s="241"/>
      <c r="CH68" s="241"/>
      <c r="CI68" s="241"/>
      <c r="CJ68" s="241"/>
      <c r="CK68" s="241"/>
      <c r="CL68" s="241"/>
      <c r="CM68" s="241"/>
      <c r="CN68" s="241"/>
      <c r="CO68" s="241"/>
      <c r="CP68" s="241"/>
      <c r="CQ68" s="241"/>
      <c r="CR68" s="241"/>
      <c r="CS68" s="241"/>
      <c r="CT68" s="241"/>
      <c r="CU68" s="241"/>
      <c r="CV68" s="241"/>
      <c r="CW68" s="241"/>
      <c r="CX68" s="241"/>
      <c r="CY68" s="241"/>
      <c r="CZ68" s="241"/>
      <c r="DA68" s="241"/>
      <c r="DB68" s="241"/>
      <c r="DC68" s="241"/>
      <c r="DD68" s="241"/>
      <c r="DE68" s="241"/>
      <c r="DF68" s="241"/>
      <c r="DG68" s="241"/>
      <c r="DH68" s="241"/>
      <c r="DI68" s="241"/>
    </row>
    <row r="69" spans="1:113" ht="45">
      <c r="A69" s="239"/>
      <c r="B69" s="239"/>
      <c r="C69" s="288">
        <v>65</v>
      </c>
      <c r="D69" s="269" t="s">
        <v>302</v>
      </c>
      <c r="E69" s="269" t="s">
        <v>302</v>
      </c>
      <c r="F69" s="269" t="s">
        <v>302</v>
      </c>
      <c r="G69" s="269" t="s">
        <v>42</v>
      </c>
      <c r="H69" s="269">
        <v>150</v>
      </c>
      <c r="I69" s="270">
        <v>9425</v>
      </c>
      <c r="J69" s="259">
        <f t="shared" si="2"/>
        <v>1413750</v>
      </c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1"/>
      <c r="Z69" s="241"/>
      <c r="AA69" s="241"/>
      <c r="AB69" s="241"/>
      <c r="AC69" s="241"/>
      <c r="AD69" s="241"/>
      <c r="AE69" s="241"/>
      <c r="AF69" s="241"/>
      <c r="AG69" s="241"/>
      <c r="AH69" s="241"/>
      <c r="AI69" s="241"/>
      <c r="AJ69" s="241"/>
      <c r="AK69" s="241"/>
      <c r="AL69" s="241"/>
      <c r="AM69" s="241"/>
      <c r="AN69" s="241"/>
      <c r="AO69" s="241"/>
      <c r="AP69" s="241"/>
      <c r="AQ69" s="241"/>
      <c r="AR69" s="241"/>
      <c r="AS69" s="241"/>
      <c r="AT69" s="241"/>
      <c r="AU69" s="241"/>
      <c r="AV69" s="241"/>
      <c r="AW69" s="241"/>
      <c r="AX69" s="241"/>
      <c r="AY69" s="241"/>
      <c r="AZ69" s="241"/>
      <c r="BA69" s="241"/>
      <c r="BB69" s="241"/>
      <c r="BC69" s="241"/>
      <c r="BD69" s="241"/>
      <c r="BE69" s="241"/>
      <c r="BF69" s="241"/>
      <c r="BG69" s="241"/>
      <c r="BH69" s="241"/>
      <c r="BI69" s="241"/>
      <c r="BJ69" s="241"/>
      <c r="BK69" s="241"/>
      <c r="BL69" s="241"/>
      <c r="BM69" s="241"/>
      <c r="BN69" s="241"/>
      <c r="BO69" s="241"/>
      <c r="BP69" s="241"/>
      <c r="BQ69" s="241"/>
      <c r="BR69" s="241"/>
      <c r="BS69" s="241"/>
      <c r="BT69" s="241"/>
      <c r="BU69" s="241"/>
      <c r="BV69" s="241"/>
      <c r="BW69" s="241"/>
      <c r="BX69" s="241"/>
      <c r="BY69" s="241"/>
      <c r="BZ69" s="241"/>
      <c r="CA69" s="241"/>
      <c r="CB69" s="241"/>
      <c r="CC69" s="241"/>
      <c r="CD69" s="241"/>
      <c r="CE69" s="241"/>
      <c r="CF69" s="241"/>
      <c r="CG69" s="241"/>
      <c r="CH69" s="241"/>
      <c r="CI69" s="241"/>
      <c r="CJ69" s="241"/>
      <c r="CK69" s="241"/>
      <c r="CL69" s="241"/>
      <c r="CM69" s="241"/>
      <c r="CN69" s="241"/>
      <c r="CO69" s="241"/>
      <c r="CP69" s="241"/>
      <c r="CQ69" s="241"/>
      <c r="CR69" s="241"/>
      <c r="CS69" s="241"/>
      <c r="CT69" s="241"/>
      <c r="CU69" s="241"/>
      <c r="CV69" s="241"/>
      <c r="CW69" s="241"/>
      <c r="CX69" s="241"/>
      <c r="CY69" s="241"/>
      <c r="CZ69" s="241"/>
      <c r="DA69" s="241"/>
      <c r="DB69" s="241"/>
      <c r="DC69" s="241"/>
      <c r="DD69" s="241"/>
      <c r="DE69" s="241"/>
      <c r="DF69" s="241"/>
      <c r="DG69" s="241"/>
      <c r="DH69" s="241"/>
      <c r="DI69" s="241"/>
    </row>
    <row r="70" spans="1:113" ht="30">
      <c r="A70" s="239"/>
      <c r="B70" s="239"/>
      <c r="C70" s="288">
        <v>66</v>
      </c>
      <c r="D70" s="269" t="s">
        <v>303</v>
      </c>
      <c r="E70" s="269" t="s">
        <v>303</v>
      </c>
      <c r="F70" s="269" t="s">
        <v>303</v>
      </c>
      <c r="G70" s="269" t="s">
        <v>42</v>
      </c>
      <c r="H70" s="269">
        <v>2200</v>
      </c>
      <c r="I70" s="270">
        <v>411</v>
      </c>
      <c r="J70" s="259">
        <f t="shared" si="2"/>
        <v>904200</v>
      </c>
      <c r="K70" s="241"/>
      <c r="L70" s="241"/>
      <c r="M70" s="241"/>
      <c r="N70" s="241"/>
      <c r="O70" s="241"/>
      <c r="P70" s="241"/>
      <c r="Q70" s="241"/>
      <c r="R70" s="241"/>
      <c r="S70" s="241"/>
      <c r="T70" s="241"/>
      <c r="U70" s="241"/>
      <c r="V70" s="241"/>
      <c r="W70" s="241"/>
      <c r="X70" s="241"/>
      <c r="Y70" s="241"/>
      <c r="Z70" s="241"/>
      <c r="AA70" s="241"/>
      <c r="AB70" s="241"/>
      <c r="AC70" s="241"/>
      <c r="AD70" s="241"/>
      <c r="AE70" s="241"/>
      <c r="AF70" s="241"/>
      <c r="AG70" s="241"/>
      <c r="AH70" s="241"/>
      <c r="AI70" s="241"/>
      <c r="AJ70" s="241"/>
      <c r="AK70" s="241"/>
      <c r="AL70" s="241"/>
      <c r="AM70" s="241"/>
      <c r="AN70" s="241"/>
      <c r="AO70" s="241"/>
      <c r="AP70" s="241"/>
      <c r="AQ70" s="241"/>
      <c r="AR70" s="241"/>
      <c r="AS70" s="241"/>
      <c r="AT70" s="241"/>
      <c r="AU70" s="241"/>
      <c r="AV70" s="241"/>
      <c r="AW70" s="241"/>
      <c r="AX70" s="241"/>
      <c r="AY70" s="241"/>
      <c r="AZ70" s="241"/>
      <c r="BA70" s="241"/>
      <c r="BB70" s="241"/>
      <c r="BC70" s="241"/>
      <c r="BD70" s="241"/>
      <c r="BE70" s="241"/>
      <c r="BF70" s="241"/>
      <c r="BG70" s="241"/>
      <c r="BH70" s="241"/>
      <c r="BI70" s="241"/>
      <c r="BJ70" s="241"/>
      <c r="BK70" s="241"/>
      <c r="BL70" s="241"/>
      <c r="BM70" s="241"/>
      <c r="BN70" s="241"/>
      <c r="BO70" s="241"/>
      <c r="BP70" s="241"/>
      <c r="BQ70" s="241"/>
      <c r="BR70" s="241"/>
      <c r="BS70" s="241"/>
      <c r="BT70" s="241"/>
      <c r="BU70" s="241"/>
      <c r="BV70" s="241"/>
      <c r="BW70" s="241"/>
      <c r="BX70" s="241"/>
      <c r="BY70" s="241"/>
      <c r="BZ70" s="241"/>
      <c r="CA70" s="241"/>
      <c r="CB70" s="241"/>
      <c r="CC70" s="241"/>
      <c r="CD70" s="241"/>
      <c r="CE70" s="241"/>
      <c r="CF70" s="241"/>
      <c r="CG70" s="241"/>
      <c r="CH70" s="241"/>
      <c r="CI70" s="241"/>
      <c r="CJ70" s="241"/>
      <c r="CK70" s="241"/>
      <c r="CL70" s="241"/>
      <c r="CM70" s="241"/>
      <c r="CN70" s="241"/>
      <c r="CO70" s="241"/>
      <c r="CP70" s="241"/>
      <c r="CQ70" s="241"/>
      <c r="CR70" s="241"/>
      <c r="CS70" s="241"/>
      <c r="CT70" s="241"/>
      <c r="CU70" s="241"/>
      <c r="CV70" s="241"/>
      <c r="CW70" s="241"/>
      <c r="CX70" s="241"/>
      <c r="CY70" s="241"/>
      <c r="CZ70" s="241"/>
      <c r="DA70" s="241"/>
      <c r="DB70" s="241"/>
      <c r="DC70" s="241"/>
      <c r="DD70" s="241"/>
      <c r="DE70" s="241"/>
      <c r="DF70" s="241"/>
      <c r="DG70" s="241"/>
      <c r="DH70" s="241"/>
      <c r="DI70" s="241"/>
    </row>
    <row r="71" spans="1:113" ht="30">
      <c r="A71" s="239"/>
      <c r="B71" s="239"/>
      <c r="C71" s="288">
        <v>67</v>
      </c>
      <c r="D71" s="269" t="s">
        <v>304</v>
      </c>
      <c r="E71" s="269" t="s">
        <v>304</v>
      </c>
      <c r="F71" s="269" t="s">
        <v>304</v>
      </c>
      <c r="G71" s="269" t="s">
        <v>42</v>
      </c>
      <c r="H71" s="269">
        <v>100</v>
      </c>
      <c r="I71" s="270">
        <v>13222</v>
      </c>
      <c r="J71" s="259">
        <f t="shared" si="2"/>
        <v>1322200</v>
      </c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41"/>
      <c r="W71" s="241"/>
      <c r="X71" s="241"/>
      <c r="Y71" s="241"/>
      <c r="Z71" s="241"/>
      <c r="AA71" s="241"/>
      <c r="AB71" s="241"/>
      <c r="AC71" s="241"/>
      <c r="AD71" s="241"/>
      <c r="AE71" s="241"/>
      <c r="AF71" s="241"/>
      <c r="AG71" s="241"/>
      <c r="AH71" s="241"/>
      <c r="AI71" s="241"/>
      <c r="AJ71" s="241"/>
      <c r="AK71" s="241"/>
      <c r="AL71" s="241"/>
      <c r="AM71" s="241"/>
      <c r="AN71" s="241"/>
      <c r="AO71" s="241"/>
      <c r="AP71" s="241"/>
      <c r="AQ71" s="241"/>
      <c r="AR71" s="241"/>
      <c r="AS71" s="241"/>
      <c r="AT71" s="241"/>
      <c r="AU71" s="241"/>
      <c r="AV71" s="241"/>
      <c r="AW71" s="241"/>
      <c r="AX71" s="241"/>
      <c r="AY71" s="241"/>
      <c r="AZ71" s="241"/>
      <c r="BA71" s="241"/>
      <c r="BB71" s="241"/>
      <c r="BC71" s="241"/>
      <c r="BD71" s="241"/>
      <c r="BE71" s="241"/>
      <c r="BF71" s="241"/>
      <c r="BG71" s="241"/>
      <c r="BH71" s="241"/>
      <c r="BI71" s="241"/>
      <c r="BJ71" s="241"/>
      <c r="BK71" s="241"/>
      <c r="BL71" s="241"/>
      <c r="BM71" s="241"/>
      <c r="BN71" s="241"/>
      <c r="BO71" s="241"/>
      <c r="BP71" s="241"/>
      <c r="BQ71" s="241"/>
      <c r="BR71" s="241"/>
      <c r="BS71" s="241"/>
      <c r="BT71" s="241"/>
      <c r="BU71" s="241"/>
      <c r="BV71" s="241"/>
      <c r="BW71" s="241"/>
      <c r="BX71" s="241"/>
      <c r="BY71" s="241"/>
      <c r="BZ71" s="241"/>
      <c r="CA71" s="241"/>
      <c r="CB71" s="241"/>
      <c r="CC71" s="241"/>
      <c r="CD71" s="241"/>
      <c r="CE71" s="241"/>
      <c r="CF71" s="241"/>
      <c r="CG71" s="241"/>
      <c r="CH71" s="241"/>
      <c r="CI71" s="241"/>
      <c r="CJ71" s="241"/>
      <c r="CK71" s="241"/>
      <c r="CL71" s="241"/>
      <c r="CM71" s="241"/>
      <c r="CN71" s="241"/>
      <c r="CO71" s="241"/>
      <c r="CP71" s="241"/>
      <c r="CQ71" s="241"/>
      <c r="CR71" s="241"/>
      <c r="CS71" s="241"/>
      <c r="CT71" s="241"/>
      <c r="CU71" s="241"/>
      <c r="CV71" s="241"/>
      <c r="CW71" s="241"/>
      <c r="CX71" s="241"/>
      <c r="CY71" s="241"/>
      <c r="CZ71" s="241"/>
      <c r="DA71" s="241"/>
      <c r="DB71" s="241"/>
      <c r="DC71" s="241"/>
      <c r="DD71" s="241"/>
      <c r="DE71" s="241"/>
      <c r="DF71" s="241"/>
      <c r="DG71" s="241"/>
      <c r="DH71" s="241"/>
      <c r="DI71" s="241"/>
    </row>
    <row r="72" spans="1:113" ht="15">
      <c r="A72" s="239"/>
      <c r="B72" s="239"/>
      <c r="C72" s="288">
        <v>68</v>
      </c>
      <c r="D72" s="275" t="s">
        <v>305</v>
      </c>
      <c r="E72" s="275" t="s">
        <v>305</v>
      </c>
      <c r="F72" s="275" t="s">
        <v>306</v>
      </c>
      <c r="G72" s="275" t="s">
        <v>13</v>
      </c>
      <c r="H72" s="265">
        <v>960</v>
      </c>
      <c r="I72" s="276">
        <v>528</v>
      </c>
      <c r="J72" s="259">
        <f>SUM(H72*I72)</f>
        <v>506880</v>
      </c>
      <c r="K72" s="241"/>
      <c r="L72" s="241"/>
      <c r="M72" s="241"/>
      <c r="N72" s="241"/>
      <c r="O72" s="241"/>
      <c r="P72" s="241"/>
      <c r="Q72" s="241"/>
      <c r="R72" s="241"/>
      <c r="S72" s="241"/>
      <c r="T72" s="241"/>
      <c r="U72" s="241"/>
      <c r="V72" s="241"/>
      <c r="W72" s="241"/>
      <c r="X72" s="241"/>
      <c r="Y72" s="241"/>
      <c r="Z72" s="241"/>
      <c r="AA72" s="241"/>
      <c r="AB72" s="241"/>
      <c r="AC72" s="241"/>
      <c r="AD72" s="241"/>
      <c r="AE72" s="241"/>
      <c r="AF72" s="241"/>
      <c r="AG72" s="241"/>
      <c r="AH72" s="241"/>
      <c r="AI72" s="241"/>
      <c r="AJ72" s="241"/>
      <c r="AK72" s="241"/>
      <c r="AL72" s="241"/>
      <c r="AM72" s="241"/>
      <c r="AN72" s="241"/>
      <c r="AO72" s="241"/>
      <c r="AP72" s="241"/>
      <c r="AQ72" s="241"/>
      <c r="AR72" s="241"/>
      <c r="AS72" s="241"/>
      <c r="AT72" s="241"/>
      <c r="AU72" s="241"/>
      <c r="AV72" s="241"/>
      <c r="AW72" s="241"/>
      <c r="AX72" s="241"/>
      <c r="AY72" s="241"/>
      <c r="AZ72" s="241"/>
      <c r="BA72" s="241"/>
      <c r="BB72" s="241"/>
      <c r="BC72" s="241"/>
      <c r="BD72" s="241"/>
      <c r="BE72" s="241"/>
      <c r="BF72" s="241"/>
      <c r="BG72" s="241"/>
      <c r="BH72" s="241"/>
      <c r="BI72" s="241"/>
      <c r="BJ72" s="241"/>
      <c r="BK72" s="241"/>
      <c r="BL72" s="241"/>
      <c r="BM72" s="241"/>
      <c r="BN72" s="241"/>
      <c r="BO72" s="241"/>
      <c r="BP72" s="241"/>
      <c r="BQ72" s="241"/>
      <c r="BR72" s="241"/>
      <c r="BS72" s="241"/>
      <c r="BT72" s="241"/>
      <c r="BU72" s="241"/>
      <c r="BV72" s="241"/>
      <c r="BW72" s="241"/>
      <c r="BX72" s="241"/>
      <c r="BY72" s="241"/>
      <c r="BZ72" s="241"/>
      <c r="CA72" s="241"/>
      <c r="CB72" s="241"/>
      <c r="CC72" s="241"/>
      <c r="CD72" s="241"/>
      <c r="CE72" s="241"/>
      <c r="CF72" s="241"/>
      <c r="CG72" s="241"/>
      <c r="CH72" s="241"/>
      <c r="CI72" s="241"/>
      <c r="CJ72" s="241"/>
      <c r="CK72" s="241"/>
      <c r="CL72" s="241"/>
      <c r="CM72" s="241"/>
      <c r="CN72" s="241"/>
      <c r="CO72" s="241"/>
      <c r="CP72" s="241"/>
      <c r="CQ72" s="241"/>
      <c r="CR72" s="241"/>
      <c r="CS72" s="241"/>
      <c r="CT72" s="241"/>
      <c r="CU72" s="241"/>
      <c r="CV72" s="241"/>
      <c r="CW72" s="241"/>
      <c r="CX72" s="241"/>
      <c r="CY72" s="241"/>
      <c r="CZ72" s="241"/>
      <c r="DA72" s="241"/>
      <c r="DB72" s="241"/>
      <c r="DC72" s="241"/>
      <c r="DD72" s="241"/>
      <c r="DE72" s="241"/>
      <c r="DF72" s="241"/>
      <c r="DG72" s="241"/>
      <c r="DH72" s="241"/>
      <c r="DI72" s="241"/>
    </row>
    <row r="73" spans="1:113" ht="15">
      <c r="A73" s="239"/>
      <c r="B73" s="239"/>
      <c r="C73" s="288">
        <v>69</v>
      </c>
      <c r="D73" s="275" t="s">
        <v>307</v>
      </c>
      <c r="E73" s="275" t="s">
        <v>307</v>
      </c>
      <c r="F73" s="275" t="s">
        <v>308</v>
      </c>
      <c r="G73" s="275" t="s">
        <v>13</v>
      </c>
      <c r="H73" s="265">
        <v>240</v>
      </c>
      <c r="I73" s="276">
        <v>415</v>
      </c>
      <c r="J73" s="259">
        <f t="shared" ref="J73:J128" si="3">SUM(H73*I73)</f>
        <v>99600</v>
      </c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X73" s="241"/>
      <c r="Y73" s="241"/>
      <c r="Z73" s="241"/>
      <c r="AA73" s="241"/>
      <c r="AB73" s="241"/>
      <c r="AC73" s="241"/>
      <c r="AD73" s="241"/>
      <c r="AE73" s="241"/>
      <c r="AF73" s="241"/>
      <c r="AG73" s="241"/>
      <c r="AH73" s="241"/>
      <c r="AI73" s="241"/>
      <c r="AJ73" s="241"/>
      <c r="AK73" s="241"/>
      <c r="AL73" s="241"/>
      <c r="AM73" s="241"/>
      <c r="AN73" s="241"/>
      <c r="AO73" s="241"/>
      <c r="AP73" s="241"/>
      <c r="AQ73" s="241"/>
      <c r="AR73" s="241"/>
      <c r="AS73" s="241"/>
      <c r="AT73" s="241"/>
      <c r="AU73" s="241"/>
      <c r="AV73" s="241"/>
      <c r="AW73" s="241"/>
      <c r="AX73" s="241"/>
      <c r="AY73" s="241"/>
      <c r="AZ73" s="241"/>
      <c r="BA73" s="241"/>
      <c r="BB73" s="241"/>
      <c r="BC73" s="241"/>
      <c r="BD73" s="241"/>
      <c r="BE73" s="241"/>
      <c r="BF73" s="241"/>
      <c r="BG73" s="241"/>
      <c r="BH73" s="241"/>
      <c r="BI73" s="241"/>
      <c r="BJ73" s="241"/>
      <c r="BK73" s="241"/>
      <c r="BL73" s="241"/>
      <c r="BM73" s="241"/>
      <c r="BN73" s="241"/>
      <c r="BO73" s="241"/>
      <c r="BP73" s="241"/>
      <c r="BQ73" s="241"/>
      <c r="BR73" s="241"/>
      <c r="BS73" s="241"/>
      <c r="BT73" s="241"/>
      <c r="BU73" s="241"/>
      <c r="BV73" s="241"/>
      <c r="BW73" s="241"/>
      <c r="BX73" s="241"/>
      <c r="BY73" s="241"/>
      <c r="BZ73" s="241"/>
      <c r="CA73" s="241"/>
      <c r="CB73" s="241"/>
      <c r="CC73" s="241"/>
      <c r="CD73" s="241"/>
      <c r="CE73" s="241"/>
      <c r="CF73" s="241"/>
      <c r="CG73" s="241"/>
      <c r="CH73" s="241"/>
      <c r="CI73" s="241"/>
      <c r="CJ73" s="241"/>
      <c r="CK73" s="241"/>
      <c r="CL73" s="241"/>
      <c r="CM73" s="241"/>
      <c r="CN73" s="241"/>
      <c r="CO73" s="241"/>
      <c r="CP73" s="241"/>
      <c r="CQ73" s="241"/>
      <c r="CR73" s="241"/>
      <c r="CS73" s="241"/>
      <c r="CT73" s="241"/>
      <c r="CU73" s="241"/>
      <c r="CV73" s="241"/>
      <c r="CW73" s="241"/>
      <c r="CX73" s="241"/>
      <c r="CY73" s="241"/>
      <c r="CZ73" s="241"/>
      <c r="DA73" s="241"/>
      <c r="DB73" s="241"/>
      <c r="DC73" s="241"/>
      <c r="DD73" s="241"/>
      <c r="DE73" s="241"/>
      <c r="DF73" s="241"/>
      <c r="DG73" s="241"/>
      <c r="DH73" s="241"/>
      <c r="DI73" s="241"/>
    </row>
    <row r="74" spans="1:113" ht="15">
      <c r="A74" s="239"/>
      <c r="B74" s="239"/>
      <c r="C74" s="288">
        <v>70</v>
      </c>
      <c r="D74" s="275" t="s">
        <v>309</v>
      </c>
      <c r="E74" s="275" t="s">
        <v>309</v>
      </c>
      <c r="F74" s="275" t="s">
        <v>310</v>
      </c>
      <c r="G74" s="275" t="s">
        <v>13</v>
      </c>
      <c r="H74" s="265">
        <v>50</v>
      </c>
      <c r="I74" s="276">
        <v>380</v>
      </c>
      <c r="J74" s="259">
        <f t="shared" si="3"/>
        <v>19000</v>
      </c>
      <c r="K74" s="241"/>
      <c r="L74" s="241"/>
      <c r="M74" s="241"/>
      <c r="N74" s="241"/>
      <c r="O74" s="241"/>
      <c r="P74" s="241"/>
      <c r="Q74" s="241"/>
      <c r="R74" s="241"/>
      <c r="S74" s="241"/>
      <c r="T74" s="241"/>
      <c r="U74" s="241"/>
      <c r="V74" s="241"/>
      <c r="W74" s="241"/>
      <c r="X74" s="241"/>
      <c r="Y74" s="241"/>
      <c r="Z74" s="241"/>
      <c r="AA74" s="241"/>
      <c r="AB74" s="241"/>
      <c r="AC74" s="241"/>
      <c r="AD74" s="241"/>
      <c r="AE74" s="241"/>
      <c r="AF74" s="241"/>
      <c r="AG74" s="241"/>
      <c r="AH74" s="241"/>
      <c r="AI74" s="241"/>
      <c r="AJ74" s="241"/>
      <c r="AK74" s="241"/>
      <c r="AL74" s="241"/>
      <c r="AM74" s="241"/>
      <c r="AN74" s="241"/>
      <c r="AO74" s="241"/>
      <c r="AP74" s="241"/>
      <c r="AQ74" s="241"/>
      <c r="AR74" s="241"/>
      <c r="AS74" s="241"/>
      <c r="AT74" s="241"/>
      <c r="AU74" s="241"/>
      <c r="AV74" s="241"/>
      <c r="AW74" s="241"/>
      <c r="AX74" s="241"/>
      <c r="AY74" s="241"/>
      <c r="AZ74" s="241"/>
      <c r="BA74" s="241"/>
      <c r="BB74" s="241"/>
      <c r="BC74" s="241"/>
      <c r="BD74" s="241"/>
      <c r="BE74" s="241"/>
      <c r="BF74" s="241"/>
      <c r="BG74" s="241"/>
      <c r="BH74" s="241"/>
      <c r="BI74" s="241"/>
      <c r="BJ74" s="241"/>
      <c r="BK74" s="241"/>
      <c r="BL74" s="241"/>
      <c r="BM74" s="241"/>
      <c r="BN74" s="241"/>
      <c r="BO74" s="241"/>
      <c r="BP74" s="241"/>
      <c r="BQ74" s="241"/>
      <c r="BR74" s="241"/>
      <c r="BS74" s="241"/>
      <c r="BT74" s="241"/>
      <c r="BU74" s="241"/>
      <c r="BV74" s="241"/>
      <c r="BW74" s="241"/>
      <c r="BX74" s="241"/>
      <c r="BY74" s="241"/>
      <c r="BZ74" s="241"/>
      <c r="CA74" s="241"/>
      <c r="CB74" s="241"/>
      <c r="CC74" s="241"/>
      <c r="CD74" s="241"/>
      <c r="CE74" s="241"/>
      <c r="CF74" s="241"/>
      <c r="CG74" s="241"/>
      <c r="CH74" s="241"/>
      <c r="CI74" s="241"/>
      <c r="CJ74" s="241"/>
      <c r="CK74" s="241"/>
      <c r="CL74" s="241"/>
      <c r="CM74" s="241"/>
      <c r="CN74" s="241"/>
      <c r="CO74" s="241"/>
      <c r="CP74" s="241"/>
      <c r="CQ74" s="241"/>
      <c r="CR74" s="241"/>
      <c r="CS74" s="241"/>
      <c r="CT74" s="241"/>
      <c r="CU74" s="241"/>
      <c r="CV74" s="241"/>
      <c r="CW74" s="241"/>
      <c r="CX74" s="241"/>
      <c r="CY74" s="241"/>
      <c r="CZ74" s="241"/>
      <c r="DA74" s="241"/>
      <c r="DB74" s="241"/>
      <c r="DC74" s="241"/>
      <c r="DD74" s="241"/>
      <c r="DE74" s="241"/>
      <c r="DF74" s="241"/>
      <c r="DG74" s="241"/>
      <c r="DH74" s="241"/>
      <c r="DI74" s="241"/>
    </row>
    <row r="75" spans="1:113" ht="30">
      <c r="A75" s="239"/>
      <c r="B75" s="239"/>
      <c r="C75" s="288">
        <v>71</v>
      </c>
      <c r="D75" s="275" t="s">
        <v>311</v>
      </c>
      <c r="E75" s="277" t="s">
        <v>311</v>
      </c>
      <c r="F75" s="277" t="s">
        <v>311</v>
      </c>
      <c r="G75" s="277" t="s">
        <v>15</v>
      </c>
      <c r="H75" s="278">
        <v>5</v>
      </c>
      <c r="I75" s="279">
        <v>4650</v>
      </c>
      <c r="J75" s="259">
        <f t="shared" si="3"/>
        <v>23250</v>
      </c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X75" s="241"/>
      <c r="Y75" s="241"/>
      <c r="Z75" s="241"/>
      <c r="AA75" s="241"/>
      <c r="AB75" s="241"/>
      <c r="AC75" s="241"/>
      <c r="AD75" s="241"/>
      <c r="AE75" s="241"/>
      <c r="AF75" s="241"/>
      <c r="AG75" s="241"/>
      <c r="AH75" s="241"/>
      <c r="AI75" s="241"/>
      <c r="AJ75" s="241"/>
      <c r="AK75" s="241"/>
      <c r="AL75" s="241"/>
      <c r="AM75" s="241"/>
      <c r="AN75" s="241"/>
      <c r="AO75" s="241"/>
      <c r="AP75" s="241"/>
      <c r="AQ75" s="241"/>
      <c r="AR75" s="241"/>
      <c r="AS75" s="241"/>
      <c r="AT75" s="241"/>
      <c r="AU75" s="241"/>
      <c r="AV75" s="241"/>
      <c r="AW75" s="241"/>
      <c r="AX75" s="241"/>
      <c r="AY75" s="241"/>
      <c r="AZ75" s="241"/>
      <c r="BA75" s="241"/>
      <c r="BB75" s="241"/>
      <c r="BC75" s="241"/>
      <c r="BD75" s="241"/>
      <c r="BE75" s="241"/>
      <c r="BF75" s="241"/>
      <c r="BG75" s="241"/>
      <c r="BH75" s="241"/>
      <c r="BI75" s="241"/>
      <c r="BJ75" s="241"/>
      <c r="BK75" s="241"/>
      <c r="BL75" s="241"/>
      <c r="BM75" s="241"/>
      <c r="BN75" s="241"/>
      <c r="BO75" s="241"/>
      <c r="BP75" s="241"/>
      <c r="BQ75" s="241"/>
      <c r="BR75" s="241"/>
      <c r="BS75" s="241"/>
      <c r="BT75" s="241"/>
      <c r="BU75" s="241"/>
      <c r="BV75" s="241"/>
      <c r="BW75" s="241"/>
      <c r="BX75" s="241"/>
      <c r="BY75" s="241"/>
      <c r="BZ75" s="241"/>
      <c r="CA75" s="241"/>
      <c r="CB75" s="241"/>
      <c r="CC75" s="241"/>
      <c r="CD75" s="241"/>
      <c r="CE75" s="241"/>
      <c r="CF75" s="241"/>
      <c r="CG75" s="241"/>
      <c r="CH75" s="241"/>
      <c r="CI75" s="241"/>
      <c r="CJ75" s="241"/>
      <c r="CK75" s="241"/>
      <c r="CL75" s="241"/>
      <c r="CM75" s="241"/>
      <c r="CN75" s="241"/>
      <c r="CO75" s="241"/>
      <c r="CP75" s="241"/>
      <c r="CQ75" s="241"/>
      <c r="CR75" s="241"/>
      <c r="CS75" s="241"/>
      <c r="CT75" s="241"/>
      <c r="CU75" s="241"/>
      <c r="CV75" s="241"/>
      <c r="CW75" s="241"/>
      <c r="CX75" s="241"/>
      <c r="CY75" s="241"/>
      <c r="CZ75" s="241"/>
      <c r="DA75" s="241"/>
      <c r="DB75" s="241"/>
      <c r="DC75" s="241"/>
      <c r="DD75" s="241"/>
      <c r="DE75" s="241"/>
      <c r="DF75" s="241"/>
      <c r="DG75" s="241"/>
      <c r="DH75" s="241"/>
      <c r="DI75" s="241"/>
    </row>
    <row r="76" spans="1:113" ht="30">
      <c r="A76" s="239"/>
      <c r="B76" s="239"/>
      <c r="C76" s="288">
        <v>72</v>
      </c>
      <c r="D76" s="275" t="s">
        <v>312</v>
      </c>
      <c r="E76" s="275" t="s">
        <v>312</v>
      </c>
      <c r="F76" s="275" t="s">
        <v>313</v>
      </c>
      <c r="G76" s="275" t="s">
        <v>13</v>
      </c>
      <c r="H76" s="265">
        <v>20</v>
      </c>
      <c r="I76" s="276">
        <v>301</v>
      </c>
      <c r="J76" s="259">
        <f t="shared" si="3"/>
        <v>6020</v>
      </c>
      <c r="K76" s="241"/>
      <c r="L76" s="241"/>
      <c r="M76" s="241"/>
      <c r="N76" s="241"/>
      <c r="O76" s="241"/>
      <c r="P76" s="241"/>
      <c r="Q76" s="241"/>
      <c r="R76" s="241"/>
      <c r="S76" s="241"/>
      <c r="T76" s="241"/>
      <c r="U76" s="241"/>
      <c r="V76" s="241"/>
      <c r="W76" s="241"/>
      <c r="X76" s="241"/>
      <c r="Y76" s="241"/>
      <c r="Z76" s="241"/>
      <c r="AA76" s="241"/>
      <c r="AB76" s="241"/>
      <c r="AC76" s="241"/>
      <c r="AD76" s="241"/>
      <c r="AE76" s="241"/>
      <c r="AF76" s="241"/>
      <c r="AG76" s="241"/>
      <c r="AH76" s="241"/>
      <c r="AI76" s="241"/>
      <c r="AJ76" s="241"/>
      <c r="AK76" s="241"/>
      <c r="AL76" s="241"/>
      <c r="AM76" s="241"/>
      <c r="AN76" s="241"/>
      <c r="AO76" s="241"/>
      <c r="AP76" s="241"/>
      <c r="AQ76" s="241"/>
      <c r="AR76" s="241"/>
      <c r="AS76" s="241"/>
      <c r="AT76" s="241"/>
      <c r="AU76" s="241"/>
      <c r="AV76" s="241"/>
      <c r="AW76" s="241"/>
      <c r="AX76" s="241"/>
      <c r="AY76" s="241"/>
      <c r="AZ76" s="241"/>
      <c r="BA76" s="241"/>
      <c r="BB76" s="241"/>
      <c r="BC76" s="241"/>
      <c r="BD76" s="241"/>
      <c r="BE76" s="241"/>
      <c r="BF76" s="241"/>
      <c r="BG76" s="241"/>
      <c r="BH76" s="241"/>
      <c r="BI76" s="241"/>
      <c r="BJ76" s="241"/>
      <c r="BK76" s="241"/>
      <c r="BL76" s="241"/>
      <c r="BM76" s="241"/>
      <c r="BN76" s="241"/>
      <c r="BO76" s="241"/>
      <c r="BP76" s="241"/>
      <c r="BQ76" s="241"/>
      <c r="BR76" s="241"/>
      <c r="BS76" s="241"/>
      <c r="BT76" s="241"/>
      <c r="BU76" s="241"/>
      <c r="BV76" s="241"/>
      <c r="BW76" s="241"/>
      <c r="BX76" s="241"/>
      <c r="BY76" s="241"/>
      <c r="BZ76" s="241"/>
      <c r="CA76" s="241"/>
      <c r="CB76" s="241"/>
      <c r="CC76" s="241"/>
      <c r="CD76" s="241"/>
      <c r="CE76" s="241"/>
      <c r="CF76" s="241"/>
      <c r="CG76" s="241"/>
      <c r="CH76" s="241"/>
      <c r="CI76" s="241"/>
      <c r="CJ76" s="241"/>
      <c r="CK76" s="241"/>
      <c r="CL76" s="241"/>
      <c r="CM76" s="241"/>
      <c r="CN76" s="241"/>
      <c r="CO76" s="241"/>
      <c r="CP76" s="241"/>
      <c r="CQ76" s="241"/>
      <c r="CR76" s="241"/>
      <c r="CS76" s="241"/>
      <c r="CT76" s="241"/>
      <c r="CU76" s="241"/>
      <c r="CV76" s="241"/>
      <c r="CW76" s="241"/>
      <c r="CX76" s="241"/>
      <c r="CY76" s="241"/>
      <c r="CZ76" s="241"/>
      <c r="DA76" s="241"/>
      <c r="DB76" s="241"/>
      <c r="DC76" s="241"/>
      <c r="DD76" s="241"/>
      <c r="DE76" s="241"/>
      <c r="DF76" s="241"/>
      <c r="DG76" s="241"/>
      <c r="DH76" s="241"/>
      <c r="DI76" s="241"/>
    </row>
    <row r="77" spans="1:113" ht="30">
      <c r="A77" s="239"/>
      <c r="B77" s="239"/>
      <c r="C77" s="288">
        <v>73</v>
      </c>
      <c r="D77" s="275" t="s">
        <v>314</v>
      </c>
      <c r="E77" s="275" t="s">
        <v>314</v>
      </c>
      <c r="F77" s="275" t="s">
        <v>306</v>
      </c>
      <c r="G77" s="275" t="s">
        <v>13</v>
      </c>
      <c r="H77" s="265">
        <v>480</v>
      </c>
      <c r="I77" s="276">
        <v>565</v>
      </c>
      <c r="J77" s="259">
        <f t="shared" si="3"/>
        <v>271200</v>
      </c>
      <c r="K77" s="241"/>
      <c r="L77" s="241"/>
      <c r="M77" s="241"/>
      <c r="N77" s="241"/>
      <c r="O77" s="241"/>
      <c r="P77" s="241"/>
      <c r="Q77" s="241"/>
      <c r="R77" s="241"/>
      <c r="S77" s="241"/>
      <c r="T77" s="241"/>
      <c r="U77" s="241"/>
      <c r="V77" s="241"/>
      <c r="W77" s="241"/>
      <c r="X77" s="241"/>
      <c r="Y77" s="241"/>
      <c r="Z77" s="241"/>
      <c r="AA77" s="241"/>
      <c r="AB77" s="241"/>
      <c r="AC77" s="241"/>
      <c r="AD77" s="241"/>
      <c r="AE77" s="241"/>
      <c r="AF77" s="241"/>
      <c r="AG77" s="241"/>
      <c r="AH77" s="241"/>
      <c r="AI77" s="241"/>
      <c r="AJ77" s="241"/>
      <c r="AK77" s="241"/>
      <c r="AL77" s="241"/>
      <c r="AM77" s="241"/>
      <c r="AN77" s="241"/>
      <c r="AO77" s="241"/>
      <c r="AP77" s="241"/>
      <c r="AQ77" s="241"/>
      <c r="AR77" s="241"/>
      <c r="AS77" s="241"/>
      <c r="AT77" s="241"/>
      <c r="AU77" s="241"/>
      <c r="AV77" s="241"/>
      <c r="AW77" s="241"/>
      <c r="AX77" s="241"/>
      <c r="AY77" s="241"/>
      <c r="AZ77" s="241"/>
      <c r="BA77" s="241"/>
      <c r="BB77" s="241"/>
      <c r="BC77" s="241"/>
      <c r="BD77" s="241"/>
      <c r="BE77" s="241"/>
      <c r="BF77" s="241"/>
      <c r="BG77" s="241"/>
      <c r="BH77" s="241"/>
      <c r="BI77" s="241"/>
      <c r="BJ77" s="241"/>
      <c r="BK77" s="241"/>
      <c r="BL77" s="241"/>
      <c r="BM77" s="241"/>
      <c r="BN77" s="241"/>
      <c r="BO77" s="241"/>
      <c r="BP77" s="241"/>
      <c r="BQ77" s="241"/>
      <c r="BR77" s="241"/>
      <c r="BS77" s="241"/>
      <c r="BT77" s="241"/>
      <c r="BU77" s="241"/>
      <c r="BV77" s="241"/>
      <c r="BW77" s="241"/>
      <c r="BX77" s="241"/>
      <c r="BY77" s="241"/>
      <c r="BZ77" s="241"/>
      <c r="CA77" s="241"/>
      <c r="CB77" s="241"/>
      <c r="CC77" s="241"/>
      <c r="CD77" s="241"/>
      <c r="CE77" s="241"/>
      <c r="CF77" s="241"/>
      <c r="CG77" s="241"/>
      <c r="CH77" s="241"/>
      <c r="CI77" s="241"/>
      <c r="CJ77" s="241"/>
      <c r="CK77" s="241"/>
      <c r="CL77" s="241"/>
      <c r="CM77" s="241"/>
      <c r="CN77" s="241"/>
      <c r="CO77" s="241"/>
      <c r="CP77" s="241"/>
      <c r="CQ77" s="241"/>
      <c r="CR77" s="241"/>
      <c r="CS77" s="241"/>
      <c r="CT77" s="241"/>
      <c r="CU77" s="241"/>
      <c r="CV77" s="241"/>
      <c r="CW77" s="241"/>
      <c r="CX77" s="241"/>
      <c r="CY77" s="241"/>
      <c r="CZ77" s="241"/>
      <c r="DA77" s="241"/>
      <c r="DB77" s="241"/>
      <c r="DC77" s="241"/>
      <c r="DD77" s="241"/>
      <c r="DE77" s="241"/>
      <c r="DF77" s="241"/>
      <c r="DG77" s="241"/>
      <c r="DH77" s="241"/>
      <c r="DI77" s="241"/>
    </row>
    <row r="78" spans="1:113" ht="15">
      <c r="A78" s="239"/>
      <c r="B78" s="239"/>
      <c r="C78" s="288">
        <v>74</v>
      </c>
      <c r="D78" s="275" t="s">
        <v>315</v>
      </c>
      <c r="E78" s="275" t="s">
        <v>315</v>
      </c>
      <c r="F78" s="275" t="s">
        <v>316</v>
      </c>
      <c r="G78" s="275" t="s">
        <v>13</v>
      </c>
      <c r="H78" s="265">
        <v>720</v>
      </c>
      <c r="I78" s="276">
        <v>452</v>
      </c>
      <c r="J78" s="259">
        <f t="shared" si="3"/>
        <v>325440</v>
      </c>
      <c r="K78" s="241"/>
      <c r="L78" s="241"/>
      <c r="M78" s="241"/>
      <c r="N78" s="241"/>
      <c r="O78" s="241"/>
      <c r="P78" s="241"/>
      <c r="Q78" s="241"/>
      <c r="R78" s="241"/>
      <c r="S78" s="241"/>
      <c r="T78" s="241"/>
      <c r="U78" s="241"/>
      <c r="V78" s="241"/>
      <c r="W78" s="241"/>
      <c r="X78" s="241"/>
      <c r="Y78" s="241"/>
      <c r="Z78" s="241"/>
      <c r="AA78" s="241"/>
      <c r="AB78" s="241"/>
      <c r="AC78" s="241"/>
      <c r="AD78" s="241"/>
      <c r="AE78" s="241"/>
      <c r="AF78" s="241"/>
      <c r="AG78" s="241"/>
      <c r="AH78" s="241"/>
      <c r="AI78" s="241"/>
      <c r="AJ78" s="241"/>
      <c r="AK78" s="241"/>
      <c r="AL78" s="241"/>
      <c r="AM78" s="241"/>
      <c r="AN78" s="241"/>
      <c r="AO78" s="241"/>
      <c r="AP78" s="241"/>
      <c r="AQ78" s="241"/>
      <c r="AR78" s="241"/>
      <c r="AS78" s="241"/>
      <c r="AT78" s="241"/>
      <c r="AU78" s="241"/>
      <c r="AV78" s="241"/>
      <c r="AW78" s="241"/>
      <c r="AX78" s="241"/>
      <c r="AY78" s="241"/>
      <c r="AZ78" s="241"/>
      <c r="BA78" s="241"/>
      <c r="BB78" s="241"/>
      <c r="BC78" s="241"/>
      <c r="BD78" s="241"/>
      <c r="BE78" s="241"/>
      <c r="BF78" s="241"/>
      <c r="BG78" s="241"/>
      <c r="BH78" s="241"/>
      <c r="BI78" s="241"/>
      <c r="BJ78" s="241"/>
      <c r="BK78" s="241"/>
      <c r="BL78" s="241"/>
      <c r="BM78" s="241"/>
      <c r="BN78" s="241"/>
      <c r="BO78" s="241"/>
      <c r="BP78" s="241"/>
      <c r="BQ78" s="241"/>
      <c r="BR78" s="241"/>
      <c r="BS78" s="241"/>
      <c r="BT78" s="241"/>
      <c r="BU78" s="241"/>
      <c r="BV78" s="241"/>
      <c r="BW78" s="241"/>
      <c r="BX78" s="241"/>
      <c r="BY78" s="241"/>
      <c r="BZ78" s="241"/>
      <c r="CA78" s="241"/>
      <c r="CB78" s="241"/>
      <c r="CC78" s="241"/>
      <c r="CD78" s="241"/>
      <c r="CE78" s="241"/>
      <c r="CF78" s="241"/>
      <c r="CG78" s="241"/>
      <c r="CH78" s="241"/>
      <c r="CI78" s="241"/>
      <c r="CJ78" s="241"/>
      <c r="CK78" s="241"/>
      <c r="CL78" s="241"/>
      <c r="CM78" s="241"/>
      <c r="CN78" s="241"/>
      <c r="CO78" s="241"/>
      <c r="CP78" s="241"/>
      <c r="CQ78" s="241"/>
      <c r="CR78" s="241"/>
      <c r="CS78" s="241"/>
      <c r="CT78" s="241"/>
      <c r="CU78" s="241"/>
      <c r="CV78" s="241"/>
      <c r="CW78" s="241"/>
      <c r="CX78" s="241"/>
      <c r="CY78" s="241"/>
      <c r="CZ78" s="241"/>
      <c r="DA78" s="241"/>
      <c r="DB78" s="241"/>
      <c r="DC78" s="241"/>
      <c r="DD78" s="241"/>
      <c r="DE78" s="241"/>
      <c r="DF78" s="241"/>
      <c r="DG78" s="241"/>
      <c r="DH78" s="241"/>
      <c r="DI78" s="241"/>
    </row>
    <row r="79" spans="1:113" ht="15">
      <c r="A79" s="239"/>
      <c r="B79" s="239"/>
      <c r="C79" s="288">
        <v>75</v>
      </c>
      <c r="D79" s="275" t="s">
        <v>317</v>
      </c>
      <c r="E79" s="275" t="s">
        <v>317</v>
      </c>
      <c r="F79" s="275" t="s">
        <v>306</v>
      </c>
      <c r="G79" s="275" t="s">
        <v>13</v>
      </c>
      <c r="H79" s="265">
        <v>480</v>
      </c>
      <c r="I79" s="276">
        <v>401</v>
      </c>
      <c r="J79" s="259">
        <f t="shared" si="3"/>
        <v>192480</v>
      </c>
      <c r="K79" s="241"/>
      <c r="L79" s="241"/>
      <c r="M79" s="241"/>
      <c r="N79" s="241"/>
      <c r="O79" s="241"/>
      <c r="P79" s="241"/>
      <c r="Q79" s="241"/>
      <c r="R79" s="241"/>
      <c r="S79" s="241"/>
      <c r="T79" s="241"/>
      <c r="U79" s="241"/>
      <c r="V79" s="241"/>
      <c r="W79" s="241"/>
      <c r="X79" s="241"/>
      <c r="Y79" s="241"/>
      <c r="Z79" s="241"/>
      <c r="AA79" s="241"/>
      <c r="AB79" s="241"/>
      <c r="AC79" s="241"/>
      <c r="AD79" s="241"/>
      <c r="AE79" s="241"/>
      <c r="AF79" s="241"/>
      <c r="AG79" s="241"/>
      <c r="AH79" s="241"/>
      <c r="AI79" s="241"/>
      <c r="AJ79" s="241"/>
      <c r="AK79" s="241"/>
      <c r="AL79" s="241"/>
      <c r="AM79" s="241"/>
      <c r="AN79" s="241"/>
      <c r="AO79" s="241"/>
      <c r="AP79" s="241"/>
      <c r="AQ79" s="241"/>
      <c r="AR79" s="241"/>
      <c r="AS79" s="241"/>
      <c r="AT79" s="241"/>
      <c r="AU79" s="241"/>
      <c r="AV79" s="241"/>
      <c r="AW79" s="241"/>
      <c r="AX79" s="241"/>
      <c r="AY79" s="241"/>
      <c r="AZ79" s="241"/>
      <c r="BA79" s="241"/>
      <c r="BB79" s="241"/>
      <c r="BC79" s="241"/>
      <c r="BD79" s="241"/>
      <c r="BE79" s="241"/>
      <c r="BF79" s="241"/>
      <c r="BG79" s="241"/>
      <c r="BH79" s="241"/>
      <c r="BI79" s="241"/>
      <c r="BJ79" s="241"/>
      <c r="BK79" s="241"/>
      <c r="BL79" s="241"/>
      <c r="BM79" s="241"/>
      <c r="BN79" s="241"/>
      <c r="BO79" s="241"/>
      <c r="BP79" s="241"/>
      <c r="BQ79" s="241"/>
      <c r="BR79" s="241"/>
      <c r="BS79" s="241"/>
      <c r="BT79" s="241"/>
      <c r="BU79" s="241"/>
      <c r="BV79" s="241"/>
      <c r="BW79" s="241"/>
      <c r="BX79" s="241"/>
      <c r="BY79" s="241"/>
      <c r="BZ79" s="241"/>
      <c r="CA79" s="241"/>
      <c r="CB79" s="241"/>
      <c r="CC79" s="241"/>
      <c r="CD79" s="241"/>
      <c r="CE79" s="241"/>
      <c r="CF79" s="241"/>
      <c r="CG79" s="241"/>
      <c r="CH79" s="241"/>
      <c r="CI79" s="241"/>
      <c r="CJ79" s="241"/>
      <c r="CK79" s="241"/>
      <c r="CL79" s="241"/>
      <c r="CM79" s="241"/>
      <c r="CN79" s="241"/>
      <c r="CO79" s="241"/>
      <c r="CP79" s="241"/>
      <c r="CQ79" s="241"/>
      <c r="CR79" s="241"/>
      <c r="CS79" s="241"/>
      <c r="CT79" s="241"/>
      <c r="CU79" s="241"/>
      <c r="CV79" s="241"/>
      <c r="CW79" s="241"/>
      <c r="CX79" s="241"/>
      <c r="CY79" s="241"/>
      <c r="CZ79" s="241"/>
      <c r="DA79" s="241"/>
      <c r="DB79" s="241"/>
      <c r="DC79" s="241"/>
      <c r="DD79" s="241"/>
      <c r="DE79" s="241"/>
      <c r="DF79" s="241"/>
      <c r="DG79" s="241"/>
      <c r="DH79" s="241"/>
      <c r="DI79" s="241"/>
    </row>
    <row r="80" spans="1:113" ht="15">
      <c r="A80" s="239"/>
      <c r="B80" s="239"/>
      <c r="C80" s="288">
        <v>76</v>
      </c>
      <c r="D80" s="275" t="s">
        <v>318</v>
      </c>
      <c r="E80" s="275" t="s">
        <v>318</v>
      </c>
      <c r="F80" s="275" t="s">
        <v>319</v>
      </c>
      <c r="G80" s="275" t="s">
        <v>13</v>
      </c>
      <c r="H80" s="265">
        <v>4080</v>
      </c>
      <c r="I80" s="276">
        <v>313</v>
      </c>
      <c r="J80" s="259">
        <f t="shared" si="3"/>
        <v>1277040</v>
      </c>
      <c r="K80" s="241"/>
      <c r="L80" s="241"/>
      <c r="M80" s="241"/>
      <c r="N80" s="241"/>
      <c r="O80" s="241"/>
      <c r="P80" s="241"/>
      <c r="Q80" s="241"/>
      <c r="R80" s="241"/>
      <c r="S80" s="241"/>
      <c r="T80" s="241"/>
      <c r="U80" s="241"/>
      <c r="V80" s="241"/>
      <c r="W80" s="241"/>
      <c r="X80" s="241"/>
      <c r="Y80" s="241"/>
      <c r="Z80" s="241"/>
      <c r="AA80" s="241"/>
      <c r="AB80" s="241"/>
      <c r="AC80" s="241"/>
      <c r="AD80" s="241"/>
      <c r="AE80" s="241"/>
      <c r="AF80" s="241"/>
      <c r="AG80" s="241"/>
      <c r="AH80" s="241"/>
      <c r="AI80" s="241"/>
      <c r="AJ80" s="241"/>
      <c r="AK80" s="241"/>
      <c r="AL80" s="241"/>
      <c r="AM80" s="241"/>
      <c r="AN80" s="241"/>
      <c r="AO80" s="241"/>
      <c r="AP80" s="241"/>
      <c r="AQ80" s="241"/>
      <c r="AR80" s="241"/>
      <c r="AS80" s="241"/>
      <c r="AT80" s="241"/>
      <c r="AU80" s="241"/>
      <c r="AV80" s="241"/>
      <c r="AW80" s="241"/>
      <c r="AX80" s="241"/>
      <c r="AY80" s="241"/>
      <c r="AZ80" s="241"/>
      <c r="BA80" s="241"/>
      <c r="BB80" s="241"/>
      <c r="BC80" s="241"/>
      <c r="BD80" s="241"/>
      <c r="BE80" s="241"/>
      <c r="BF80" s="241"/>
      <c r="BG80" s="241"/>
      <c r="BH80" s="241"/>
      <c r="BI80" s="241"/>
      <c r="BJ80" s="241"/>
      <c r="BK80" s="241"/>
      <c r="BL80" s="241"/>
      <c r="BM80" s="241"/>
      <c r="BN80" s="241"/>
      <c r="BO80" s="241"/>
      <c r="BP80" s="241"/>
      <c r="BQ80" s="241"/>
      <c r="BR80" s="241"/>
      <c r="BS80" s="241"/>
      <c r="BT80" s="241"/>
      <c r="BU80" s="241"/>
      <c r="BV80" s="241"/>
      <c r="BW80" s="241"/>
      <c r="BX80" s="241"/>
      <c r="BY80" s="241"/>
      <c r="BZ80" s="241"/>
      <c r="CA80" s="241"/>
      <c r="CB80" s="241"/>
      <c r="CC80" s="241"/>
      <c r="CD80" s="241"/>
      <c r="CE80" s="241"/>
      <c r="CF80" s="241"/>
      <c r="CG80" s="241"/>
      <c r="CH80" s="241"/>
      <c r="CI80" s="241"/>
      <c r="CJ80" s="241"/>
      <c r="CK80" s="241"/>
      <c r="CL80" s="241"/>
      <c r="CM80" s="241"/>
      <c r="CN80" s="241"/>
      <c r="CO80" s="241"/>
      <c r="CP80" s="241"/>
      <c r="CQ80" s="241"/>
      <c r="CR80" s="241"/>
      <c r="CS80" s="241"/>
      <c r="CT80" s="241"/>
      <c r="CU80" s="241"/>
      <c r="CV80" s="241"/>
      <c r="CW80" s="241"/>
      <c r="CX80" s="241"/>
      <c r="CY80" s="241"/>
      <c r="CZ80" s="241"/>
      <c r="DA80" s="241"/>
      <c r="DB80" s="241"/>
      <c r="DC80" s="241"/>
      <c r="DD80" s="241"/>
      <c r="DE80" s="241"/>
      <c r="DF80" s="241"/>
      <c r="DG80" s="241"/>
      <c r="DH80" s="241"/>
      <c r="DI80" s="241"/>
    </row>
    <row r="81" spans="1:113" ht="15">
      <c r="A81" s="239"/>
      <c r="B81" s="239"/>
      <c r="C81" s="288">
        <v>77</v>
      </c>
      <c r="D81" s="275" t="s">
        <v>320</v>
      </c>
      <c r="E81" s="275" t="s">
        <v>320</v>
      </c>
      <c r="F81" s="275" t="s">
        <v>321</v>
      </c>
      <c r="G81" s="275" t="s">
        <v>13</v>
      </c>
      <c r="H81" s="265">
        <v>5</v>
      </c>
      <c r="I81" s="276">
        <v>852</v>
      </c>
      <c r="J81" s="259">
        <f t="shared" si="3"/>
        <v>4260</v>
      </c>
      <c r="K81" s="241"/>
      <c r="L81" s="241"/>
      <c r="M81" s="241"/>
      <c r="N81" s="241"/>
      <c r="O81" s="241"/>
      <c r="P81" s="241"/>
      <c r="Q81" s="241"/>
      <c r="R81" s="241"/>
      <c r="S81" s="241"/>
      <c r="T81" s="241"/>
      <c r="U81" s="241"/>
      <c r="V81" s="241"/>
      <c r="W81" s="241"/>
      <c r="X81" s="241"/>
      <c r="Y81" s="241"/>
      <c r="Z81" s="241"/>
      <c r="AA81" s="241"/>
      <c r="AB81" s="241"/>
      <c r="AC81" s="241"/>
      <c r="AD81" s="241"/>
      <c r="AE81" s="241"/>
      <c r="AF81" s="241"/>
      <c r="AG81" s="241"/>
      <c r="AH81" s="241"/>
      <c r="AI81" s="241"/>
      <c r="AJ81" s="241"/>
      <c r="AK81" s="241"/>
      <c r="AL81" s="241"/>
      <c r="AM81" s="241"/>
      <c r="AN81" s="241"/>
      <c r="AO81" s="241"/>
      <c r="AP81" s="241"/>
      <c r="AQ81" s="241"/>
      <c r="AR81" s="241"/>
      <c r="AS81" s="241"/>
      <c r="AT81" s="241"/>
      <c r="AU81" s="241"/>
      <c r="AV81" s="241"/>
      <c r="AW81" s="241"/>
      <c r="AX81" s="241"/>
      <c r="AY81" s="241"/>
      <c r="AZ81" s="241"/>
      <c r="BA81" s="241"/>
      <c r="BB81" s="241"/>
      <c r="BC81" s="241"/>
      <c r="BD81" s="241"/>
      <c r="BE81" s="241"/>
      <c r="BF81" s="241"/>
      <c r="BG81" s="241"/>
      <c r="BH81" s="241"/>
      <c r="BI81" s="241"/>
      <c r="BJ81" s="241"/>
      <c r="BK81" s="241"/>
      <c r="BL81" s="241"/>
      <c r="BM81" s="241"/>
      <c r="BN81" s="241"/>
      <c r="BO81" s="241"/>
      <c r="BP81" s="241"/>
      <c r="BQ81" s="241"/>
      <c r="BR81" s="241"/>
      <c r="BS81" s="241"/>
      <c r="BT81" s="241"/>
      <c r="BU81" s="241"/>
      <c r="BV81" s="241"/>
      <c r="BW81" s="241"/>
      <c r="BX81" s="241"/>
      <c r="BY81" s="241"/>
      <c r="BZ81" s="241"/>
      <c r="CA81" s="241"/>
      <c r="CB81" s="241"/>
      <c r="CC81" s="241"/>
      <c r="CD81" s="241"/>
      <c r="CE81" s="241"/>
      <c r="CF81" s="241"/>
      <c r="CG81" s="241"/>
      <c r="CH81" s="241"/>
      <c r="CI81" s="241"/>
      <c r="CJ81" s="241"/>
      <c r="CK81" s="241"/>
      <c r="CL81" s="241"/>
      <c r="CM81" s="241"/>
      <c r="CN81" s="241"/>
      <c r="CO81" s="241"/>
      <c r="CP81" s="241"/>
      <c r="CQ81" s="241"/>
      <c r="CR81" s="241"/>
      <c r="CS81" s="241"/>
      <c r="CT81" s="241"/>
      <c r="CU81" s="241"/>
      <c r="CV81" s="241"/>
      <c r="CW81" s="241"/>
      <c r="CX81" s="241"/>
      <c r="CY81" s="241"/>
      <c r="CZ81" s="241"/>
      <c r="DA81" s="241"/>
      <c r="DB81" s="241"/>
      <c r="DC81" s="241"/>
      <c r="DD81" s="241"/>
      <c r="DE81" s="241"/>
      <c r="DF81" s="241"/>
      <c r="DG81" s="241"/>
      <c r="DH81" s="241"/>
      <c r="DI81" s="241"/>
    </row>
    <row r="82" spans="1:113" ht="15">
      <c r="A82" s="239"/>
      <c r="B82" s="239"/>
      <c r="C82" s="288">
        <v>78</v>
      </c>
      <c r="D82" s="275" t="s">
        <v>322</v>
      </c>
      <c r="E82" s="275" t="s">
        <v>322</v>
      </c>
      <c r="F82" s="275" t="s">
        <v>323</v>
      </c>
      <c r="G82" s="275" t="s">
        <v>13</v>
      </c>
      <c r="H82" s="265">
        <v>13000</v>
      </c>
      <c r="I82" s="276">
        <v>363</v>
      </c>
      <c r="J82" s="259">
        <f t="shared" si="3"/>
        <v>4719000</v>
      </c>
      <c r="K82" s="241"/>
      <c r="L82" s="241"/>
      <c r="M82" s="241"/>
      <c r="N82" s="241"/>
      <c r="O82" s="241"/>
      <c r="P82" s="241"/>
      <c r="Q82" s="241"/>
      <c r="R82" s="241"/>
      <c r="S82" s="241"/>
      <c r="T82" s="241"/>
      <c r="U82" s="241"/>
      <c r="V82" s="241"/>
      <c r="W82" s="241"/>
      <c r="X82" s="241"/>
      <c r="Y82" s="241"/>
      <c r="Z82" s="241"/>
      <c r="AA82" s="241"/>
      <c r="AB82" s="241"/>
      <c r="AC82" s="241"/>
      <c r="AD82" s="241"/>
      <c r="AE82" s="241"/>
      <c r="AF82" s="241"/>
      <c r="AG82" s="241"/>
      <c r="AH82" s="241"/>
      <c r="AI82" s="241"/>
      <c r="AJ82" s="241"/>
      <c r="AK82" s="241"/>
      <c r="AL82" s="241"/>
      <c r="AM82" s="241"/>
      <c r="AN82" s="241"/>
      <c r="AO82" s="241"/>
      <c r="AP82" s="241"/>
      <c r="AQ82" s="241"/>
      <c r="AR82" s="241"/>
      <c r="AS82" s="241"/>
      <c r="AT82" s="241"/>
      <c r="AU82" s="241"/>
      <c r="AV82" s="241"/>
      <c r="AW82" s="241"/>
      <c r="AX82" s="241"/>
      <c r="AY82" s="241"/>
      <c r="AZ82" s="241"/>
      <c r="BA82" s="241"/>
      <c r="BB82" s="241"/>
      <c r="BC82" s="241"/>
      <c r="BD82" s="241"/>
      <c r="BE82" s="241"/>
      <c r="BF82" s="241"/>
      <c r="BG82" s="241"/>
      <c r="BH82" s="241"/>
      <c r="BI82" s="241"/>
      <c r="BJ82" s="241"/>
      <c r="BK82" s="241"/>
      <c r="BL82" s="241"/>
      <c r="BM82" s="241"/>
      <c r="BN82" s="241"/>
      <c r="BO82" s="241"/>
      <c r="BP82" s="241"/>
      <c r="BQ82" s="241"/>
      <c r="BR82" s="241"/>
      <c r="BS82" s="241"/>
      <c r="BT82" s="241"/>
      <c r="BU82" s="241"/>
      <c r="BV82" s="241"/>
      <c r="BW82" s="241"/>
      <c r="BX82" s="241"/>
      <c r="BY82" s="241"/>
      <c r="BZ82" s="241"/>
      <c r="CA82" s="241"/>
      <c r="CB82" s="241"/>
      <c r="CC82" s="241"/>
      <c r="CD82" s="241"/>
      <c r="CE82" s="241"/>
      <c r="CF82" s="241"/>
      <c r="CG82" s="241"/>
      <c r="CH82" s="241"/>
      <c r="CI82" s="241"/>
      <c r="CJ82" s="241"/>
      <c r="CK82" s="241"/>
      <c r="CL82" s="241"/>
      <c r="CM82" s="241"/>
      <c r="CN82" s="241"/>
      <c r="CO82" s="241"/>
      <c r="CP82" s="241"/>
      <c r="CQ82" s="241"/>
      <c r="CR82" s="241"/>
      <c r="CS82" s="241"/>
      <c r="CT82" s="241"/>
      <c r="CU82" s="241"/>
      <c r="CV82" s="241"/>
      <c r="CW82" s="241"/>
      <c r="CX82" s="241"/>
      <c r="CY82" s="241"/>
      <c r="CZ82" s="241"/>
      <c r="DA82" s="241"/>
      <c r="DB82" s="241"/>
      <c r="DC82" s="241"/>
      <c r="DD82" s="241"/>
      <c r="DE82" s="241"/>
      <c r="DF82" s="241"/>
      <c r="DG82" s="241"/>
      <c r="DH82" s="241"/>
      <c r="DI82" s="241"/>
    </row>
    <row r="83" spans="1:113" ht="15">
      <c r="A83" s="239"/>
      <c r="B83" s="239"/>
      <c r="C83" s="288">
        <v>79</v>
      </c>
      <c r="D83" s="275" t="s">
        <v>324</v>
      </c>
      <c r="E83" s="275" t="s">
        <v>324</v>
      </c>
      <c r="F83" s="275" t="s">
        <v>325</v>
      </c>
      <c r="G83" s="275" t="s">
        <v>13</v>
      </c>
      <c r="H83" s="265">
        <v>6500</v>
      </c>
      <c r="I83" s="276">
        <v>615</v>
      </c>
      <c r="J83" s="259">
        <f t="shared" si="3"/>
        <v>3997500</v>
      </c>
      <c r="K83" s="241"/>
      <c r="L83" s="241"/>
      <c r="M83" s="241"/>
      <c r="N83" s="241"/>
      <c r="O83" s="241"/>
      <c r="P83" s="241"/>
      <c r="Q83" s="241"/>
      <c r="R83" s="241"/>
      <c r="S83" s="241"/>
      <c r="T83" s="241"/>
      <c r="U83" s="241"/>
      <c r="V83" s="241"/>
      <c r="W83" s="241"/>
      <c r="X83" s="241"/>
      <c r="Y83" s="241"/>
      <c r="Z83" s="241"/>
      <c r="AA83" s="241"/>
      <c r="AB83" s="241"/>
      <c r="AC83" s="241"/>
      <c r="AD83" s="241"/>
      <c r="AE83" s="241"/>
      <c r="AF83" s="241"/>
      <c r="AG83" s="241"/>
      <c r="AH83" s="241"/>
      <c r="AI83" s="241"/>
      <c r="AJ83" s="241"/>
      <c r="AK83" s="241"/>
      <c r="AL83" s="241"/>
      <c r="AM83" s="241"/>
      <c r="AN83" s="241"/>
      <c r="AO83" s="241"/>
      <c r="AP83" s="241"/>
      <c r="AQ83" s="241"/>
      <c r="AR83" s="241"/>
      <c r="AS83" s="241"/>
      <c r="AT83" s="241"/>
      <c r="AU83" s="241"/>
      <c r="AV83" s="241"/>
      <c r="AW83" s="241"/>
      <c r="AX83" s="241"/>
      <c r="AY83" s="241"/>
      <c r="AZ83" s="241"/>
      <c r="BA83" s="241"/>
      <c r="BB83" s="241"/>
      <c r="BC83" s="241"/>
      <c r="BD83" s="241"/>
      <c r="BE83" s="241"/>
      <c r="BF83" s="241"/>
      <c r="BG83" s="241"/>
      <c r="BH83" s="241"/>
      <c r="BI83" s="241"/>
      <c r="BJ83" s="241"/>
      <c r="BK83" s="241"/>
      <c r="BL83" s="241"/>
      <c r="BM83" s="241"/>
      <c r="BN83" s="241"/>
      <c r="BO83" s="241"/>
      <c r="BP83" s="241"/>
      <c r="BQ83" s="241"/>
      <c r="BR83" s="241"/>
      <c r="BS83" s="241"/>
      <c r="BT83" s="241"/>
      <c r="BU83" s="241"/>
      <c r="BV83" s="241"/>
      <c r="BW83" s="241"/>
      <c r="BX83" s="241"/>
      <c r="BY83" s="241"/>
      <c r="BZ83" s="241"/>
      <c r="CA83" s="241"/>
      <c r="CB83" s="241"/>
      <c r="CC83" s="241"/>
      <c r="CD83" s="241"/>
      <c r="CE83" s="241"/>
      <c r="CF83" s="241"/>
      <c r="CG83" s="241"/>
      <c r="CH83" s="241"/>
      <c r="CI83" s="241"/>
      <c r="CJ83" s="241"/>
      <c r="CK83" s="241"/>
      <c r="CL83" s="241"/>
      <c r="CM83" s="241"/>
      <c r="CN83" s="241"/>
      <c r="CO83" s="241"/>
      <c r="CP83" s="241"/>
      <c r="CQ83" s="241"/>
      <c r="CR83" s="241"/>
      <c r="CS83" s="241"/>
      <c r="CT83" s="241"/>
      <c r="CU83" s="241"/>
      <c r="CV83" s="241"/>
      <c r="CW83" s="241"/>
      <c r="CX83" s="241"/>
      <c r="CY83" s="241"/>
      <c r="CZ83" s="241"/>
      <c r="DA83" s="241"/>
      <c r="DB83" s="241"/>
      <c r="DC83" s="241"/>
      <c r="DD83" s="241"/>
      <c r="DE83" s="241"/>
      <c r="DF83" s="241"/>
      <c r="DG83" s="241"/>
      <c r="DH83" s="241"/>
      <c r="DI83" s="241"/>
    </row>
    <row r="84" spans="1:113" ht="30">
      <c r="A84" s="239"/>
      <c r="B84" s="239"/>
      <c r="C84" s="288">
        <v>80</v>
      </c>
      <c r="D84" s="275" t="s">
        <v>326</v>
      </c>
      <c r="E84" s="275" t="s">
        <v>326</v>
      </c>
      <c r="F84" s="275" t="s">
        <v>327</v>
      </c>
      <c r="G84" s="275" t="s">
        <v>15</v>
      </c>
      <c r="H84" s="265">
        <v>450</v>
      </c>
      <c r="I84" s="276">
        <v>325</v>
      </c>
      <c r="J84" s="259">
        <f t="shared" si="3"/>
        <v>146250</v>
      </c>
      <c r="K84" s="241"/>
      <c r="L84" s="241"/>
      <c r="M84" s="241"/>
      <c r="N84" s="241"/>
      <c r="O84" s="241"/>
      <c r="P84" s="241"/>
      <c r="Q84" s="241"/>
      <c r="R84" s="241"/>
      <c r="S84" s="241"/>
      <c r="T84" s="241"/>
      <c r="U84" s="241"/>
      <c r="V84" s="241"/>
      <c r="W84" s="241"/>
      <c r="X84" s="241"/>
      <c r="Y84" s="241"/>
      <c r="Z84" s="241"/>
      <c r="AA84" s="241"/>
      <c r="AB84" s="241"/>
      <c r="AC84" s="241"/>
      <c r="AD84" s="241"/>
      <c r="AE84" s="241"/>
      <c r="AF84" s="241"/>
      <c r="AG84" s="241"/>
      <c r="AH84" s="241"/>
      <c r="AI84" s="241"/>
      <c r="AJ84" s="241"/>
      <c r="AK84" s="241"/>
      <c r="AL84" s="241"/>
      <c r="AM84" s="241"/>
      <c r="AN84" s="241"/>
      <c r="AO84" s="241"/>
      <c r="AP84" s="241"/>
      <c r="AQ84" s="241"/>
      <c r="AR84" s="241"/>
      <c r="AS84" s="241"/>
      <c r="AT84" s="241"/>
      <c r="AU84" s="241"/>
      <c r="AV84" s="241"/>
      <c r="AW84" s="241"/>
      <c r="AX84" s="241"/>
      <c r="AY84" s="241"/>
      <c r="AZ84" s="241"/>
      <c r="BA84" s="241"/>
      <c r="BB84" s="241"/>
      <c r="BC84" s="241"/>
      <c r="BD84" s="241"/>
      <c r="BE84" s="241"/>
      <c r="BF84" s="241"/>
      <c r="BG84" s="241"/>
      <c r="BH84" s="241"/>
      <c r="BI84" s="241"/>
      <c r="BJ84" s="241"/>
      <c r="BK84" s="241"/>
      <c r="BL84" s="241"/>
      <c r="BM84" s="241"/>
      <c r="BN84" s="241"/>
      <c r="BO84" s="241"/>
      <c r="BP84" s="241"/>
      <c r="BQ84" s="241"/>
      <c r="BR84" s="241"/>
      <c r="BS84" s="241"/>
      <c r="BT84" s="241"/>
      <c r="BU84" s="241"/>
      <c r="BV84" s="241"/>
      <c r="BW84" s="241"/>
      <c r="BX84" s="241"/>
      <c r="BY84" s="241"/>
      <c r="BZ84" s="241"/>
      <c r="CA84" s="241"/>
      <c r="CB84" s="241"/>
      <c r="CC84" s="241"/>
      <c r="CD84" s="241"/>
      <c r="CE84" s="241"/>
      <c r="CF84" s="241"/>
      <c r="CG84" s="241"/>
      <c r="CH84" s="241"/>
      <c r="CI84" s="241"/>
      <c r="CJ84" s="241"/>
      <c r="CK84" s="241"/>
      <c r="CL84" s="241"/>
      <c r="CM84" s="241"/>
      <c r="CN84" s="241"/>
      <c r="CO84" s="241"/>
      <c r="CP84" s="241"/>
      <c r="CQ84" s="241"/>
      <c r="CR84" s="241"/>
      <c r="CS84" s="241"/>
      <c r="CT84" s="241"/>
      <c r="CU84" s="241"/>
      <c r="CV84" s="241"/>
      <c r="CW84" s="241"/>
      <c r="CX84" s="241"/>
      <c r="CY84" s="241"/>
      <c r="CZ84" s="241"/>
      <c r="DA84" s="241"/>
      <c r="DB84" s="241"/>
      <c r="DC84" s="241"/>
      <c r="DD84" s="241"/>
      <c r="DE84" s="241"/>
      <c r="DF84" s="241"/>
      <c r="DG84" s="241"/>
      <c r="DH84" s="241"/>
      <c r="DI84" s="241"/>
    </row>
    <row r="85" spans="1:113" ht="23.25" customHeight="1">
      <c r="A85" s="239"/>
      <c r="B85" s="239"/>
      <c r="C85" s="288">
        <v>81</v>
      </c>
      <c r="D85" s="275" t="s">
        <v>328</v>
      </c>
      <c r="E85" s="275" t="s">
        <v>328</v>
      </c>
      <c r="F85" s="275" t="s">
        <v>328</v>
      </c>
      <c r="G85" s="275" t="s">
        <v>15</v>
      </c>
      <c r="H85" s="265">
        <v>750</v>
      </c>
      <c r="I85" s="276">
        <v>325</v>
      </c>
      <c r="J85" s="259">
        <f t="shared" si="3"/>
        <v>243750</v>
      </c>
      <c r="K85" s="241"/>
      <c r="L85" s="241"/>
      <c r="M85" s="241"/>
      <c r="N85" s="241"/>
      <c r="O85" s="241"/>
      <c r="P85" s="241"/>
      <c r="Q85" s="241"/>
      <c r="R85" s="241"/>
      <c r="S85" s="241"/>
      <c r="T85" s="241"/>
      <c r="U85" s="241"/>
      <c r="V85" s="241"/>
      <c r="W85" s="241"/>
      <c r="X85" s="241"/>
      <c r="Y85" s="241"/>
      <c r="Z85" s="241"/>
      <c r="AA85" s="241"/>
      <c r="AB85" s="241"/>
      <c r="AC85" s="241"/>
      <c r="AD85" s="241"/>
      <c r="AE85" s="241"/>
      <c r="AF85" s="241"/>
      <c r="AG85" s="241"/>
      <c r="AH85" s="241"/>
      <c r="AI85" s="241"/>
      <c r="AJ85" s="241"/>
      <c r="AK85" s="241"/>
      <c r="AL85" s="241"/>
      <c r="AM85" s="241"/>
      <c r="AN85" s="241"/>
      <c r="AO85" s="241"/>
      <c r="AP85" s="241"/>
      <c r="AQ85" s="241"/>
      <c r="AR85" s="241"/>
      <c r="AS85" s="241"/>
      <c r="AT85" s="241"/>
      <c r="AU85" s="241"/>
      <c r="AV85" s="241"/>
      <c r="AW85" s="241"/>
      <c r="AX85" s="241"/>
      <c r="AY85" s="241"/>
      <c r="AZ85" s="241"/>
      <c r="BA85" s="241"/>
      <c r="BB85" s="241"/>
      <c r="BC85" s="241"/>
      <c r="BD85" s="241"/>
      <c r="BE85" s="241"/>
      <c r="BF85" s="241"/>
      <c r="BG85" s="241"/>
      <c r="BH85" s="241"/>
      <c r="BI85" s="241"/>
      <c r="BJ85" s="241"/>
      <c r="BK85" s="241"/>
      <c r="BL85" s="241"/>
      <c r="BM85" s="241"/>
      <c r="BN85" s="241"/>
      <c r="BO85" s="241"/>
      <c r="BP85" s="241"/>
      <c r="BQ85" s="241"/>
      <c r="BR85" s="241"/>
      <c r="BS85" s="241"/>
      <c r="BT85" s="241"/>
      <c r="BU85" s="241"/>
      <c r="BV85" s="241"/>
      <c r="BW85" s="241"/>
      <c r="BX85" s="241"/>
      <c r="BY85" s="241"/>
      <c r="BZ85" s="241"/>
      <c r="CA85" s="241"/>
      <c r="CB85" s="241"/>
      <c r="CC85" s="241"/>
      <c r="CD85" s="241"/>
      <c r="CE85" s="241"/>
      <c r="CF85" s="241"/>
      <c r="CG85" s="241"/>
      <c r="CH85" s="241"/>
      <c r="CI85" s="241"/>
      <c r="CJ85" s="241"/>
      <c r="CK85" s="241"/>
      <c r="CL85" s="241"/>
      <c r="CM85" s="241"/>
      <c r="CN85" s="241"/>
      <c r="CO85" s="241"/>
      <c r="CP85" s="241"/>
      <c r="CQ85" s="241"/>
      <c r="CR85" s="241"/>
      <c r="CS85" s="241"/>
      <c r="CT85" s="241"/>
      <c r="CU85" s="241"/>
      <c r="CV85" s="241"/>
      <c r="CW85" s="241"/>
      <c r="CX85" s="241"/>
      <c r="CY85" s="241"/>
      <c r="CZ85" s="241"/>
      <c r="DA85" s="241"/>
      <c r="DB85" s="241"/>
      <c r="DC85" s="241"/>
      <c r="DD85" s="241"/>
      <c r="DE85" s="241"/>
      <c r="DF85" s="241"/>
      <c r="DG85" s="241"/>
      <c r="DH85" s="241"/>
      <c r="DI85" s="241"/>
    </row>
    <row r="86" spans="1:113" ht="15">
      <c r="A86" s="239"/>
      <c r="B86" s="239"/>
      <c r="C86" s="288">
        <v>82</v>
      </c>
      <c r="D86" s="275" t="s">
        <v>329</v>
      </c>
      <c r="E86" s="275" t="s">
        <v>329</v>
      </c>
      <c r="F86" s="275" t="s">
        <v>330</v>
      </c>
      <c r="G86" s="275" t="s">
        <v>13</v>
      </c>
      <c r="H86" s="265">
        <v>500</v>
      </c>
      <c r="I86" s="276">
        <v>452</v>
      </c>
      <c r="J86" s="259">
        <f t="shared" si="3"/>
        <v>226000</v>
      </c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1"/>
      <c r="Z86" s="241"/>
      <c r="AA86" s="241"/>
      <c r="AB86" s="241"/>
      <c r="AC86" s="241"/>
      <c r="AD86" s="241"/>
      <c r="AE86" s="241"/>
      <c r="AF86" s="241"/>
      <c r="AG86" s="241"/>
      <c r="AH86" s="241"/>
      <c r="AI86" s="241"/>
      <c r="AJ86" s="241"/>
      <c r="AK86" s="241"/>
      <c r="AL86" s="241"/>
      <c r="AM86" s="241"/>
      <c r="AN86" s="241"/>
      <c r="AO86" s="241"/>
      <c r="AP86" s="241"/>
      <c r="AQ86" s="241"/>
      <c r="AR86" s="241"/>
      <c r="AS86" s="241"/>
      <c r="AT86" s="241"/>
      <c r="AU86" s="241"/>
      <c r="AV86" s="241"/>
      <c r="AW86" s="241"/>
      <c r="AX86" s="241"/>
      <c r="AY86" s="241"/>
      <c r="AZ86" s="241"/>
      <c r="BA86" s="241"/>
      <c r="BB86" s="241"/>
      <c r="BC86" s="241"/>
      <c r="BD86" s="241"/>
      <c r="BE86" s="241"/>
      <c r="BF86" s="241"/>
      <c r="BG86" s="241"/>
      <c r="BH86" s="241"/>
      <c r="BI86" s="241"/>
      <c r="BJ86" s="241"/>
      <c r="BK86" s="241"/>
      <c r="BL86" s="241"/>
      <c r="BM86" s="241"/>
      <c r="BN86" s="241"/>
      <c r="BO86" s="241"/>
      <c r="BP86" s="241"/>
      <c r="BQ86" s="241"/>
      <c r="BR86" s="241"/>
      <c r="BS86" s="241"/>
      <c r="BT86" s="241"/>
      <c r="BU86" s="241"/>
      <c r="BV86" s="241"/>
      <c r="BW86" s="241"/>
      <c r="BX86" s="241"/>
      <c r="BY86" s="241"/>
      <c r="BZ86" s="241"/>
      <c r="CA86" s="241"/>
      <c r="CB86" s="241"/>
      <c r="CC86" s="241"/>
      <c r="CD86" s="241"/>
      <c r="CE86" s="241"/>
      <c r="CF86" s="241"/>
      <c r="CG86" s="241"/>
      <c r="CH86" s="241"/>
      <c r="CI86" s="241"/>
      <c r="CJ86" s="241"/>
      <c r="CK86" s="241"/>
      <c r="CL86" s="241"/>
      <c r="CM86" s="241"/>
      <c r="CN86" s="241"/>
      <c r="CO86" s="241"/>
      <c r="CP86" s="241"/>
      <c r="CQ86" s="241"/>
      <c r="CR86" s="241"/>
      <c r="CS86" s="241"/>
      <c r="CT86" s="241"/>
      <c r="CU86" s="241"/>
      <c r="CV86" s="241"/>
      <c r="CW86" s="241"/>
      <c r="CX86" s="241"/>
      <c r="CY86" s="241"/>
      <c r="CZ86" s="241"/>
      <c r="DA86" s="241"/>
      <c r="DB86" s="241"/>
      <c r="DC86" s="241"/>
      <c r="DD86" s="241"/>
      <c r="DE86" s="241"/>
      <c r="DF86" s="241"/>
      <c r="DG86" s="241"/>
      <c r="DH86" s="241"/>
      <c r="DI86" s="241"/>
    </row>
    <row r="87" spans="1:113" ht="15">
      <c r="A87" s="239"/>
      <c r="B87" s="239"/>
      <c r="C87" s="288">
        <v>83</v>
      </c>
      <c r="D87" s="275" t="s">
        <v>331</v>
      </c>
      <c r="E87" s="275" t="s">
        <v>331</v>
      </c>
      <c r="F87" s="275" t="s">
        <v>332</v>
      </c>
      <c r="G87" s="275" t="s">
        <v>13</v>
      </c>
      <c r="H87" s="265">
        <v>2000</v>
      </c>
      <c r="I87" s="276">
        <v>565</v>
      </c>
      <c r="J87" s="259">
        <f t="shared" si="3"/>
        <v>1130000</v>
      </c>
      <c r="K87" s="241"/>
      <c r="L87" s="241"/>
      <c r="M87" s="241"/>
      <c r="N87" s="241"/>
      <c r="O87" s="241"/>
      <c r="P87" s="241"/>
      <c r="Q87" s="241"/>
      <c r="R87" s="241"/>
      <c r="S87" s="241"/>
      <c r="T87" s="241"/>
      <c r="U87" s="241"/>
      <c r="V87" s="241"/>
      <c r="W87" s="241"/>
      <c r="X87" s="241"/>
      <c r="Y87" s="241"/>
      <c r="Z87" s="241"/>
      <c r="AA87" s="241"/>
      <c r="AB87" s="241"/>
      <c r="AC87" s="241"/>
      <c r="AD87" s="241"/>
      <c r="AE87" s="241"/>
      <c r="AF87" s="241"/>
      <c r="AG87" s="241"/>
      <c r="AH87" s="241"/>
      <c r="AI87" s="241"/>
      <c r="AJ87" s="241"/>
      <c r="AK87" s="241"/>
      <c r="AL87" s="241"/>
      <c r="AM87" s="241"/>
      <c r="AN87" s="241"/>
      <c r="AO87" s="241"/>
      <c r="AP87" s="241"/>
      <c r="AQ87" s="241"/>
      <c r="AR87" s="241"/>
      <c r="AS87" s="241"/>
      <c r="AT87" s="241"/>
      <c r="AU87" s="241"/>
      <c r="AV87" s="241"/>
      <c r="AW87" s="241"/>
      <c r="AX87" s="241"/>
      <c r="AY87" s="241"/>
      <c r="AZ87" s="241"/>
      <c r="BA87" s="241"/>
      <c r="BB87" s="241"/>
      <c r="BC87" s="241"/>
      <c r="BD87" s="241"/>
      <c r="BE87" s="241"/>
      <c r="BF87" s="241"/>
      <c r="BG87" s="241"/>
      <c r="BH87" s="241"/>
      <c r="BI87" s="241"/>
      <c r="BJ87" s="241"/>
      <c r="BK87" s="241"/>
      <c r="BL87" s="241"/>
      <c r="BM87" s="241"/>
      <c r="BN87" s="241"/>
      <c r="BO87" s="241"/>
      <c r="BP87" s="241"/>
      <c r="BQ87" s="241"/>
      <c r="BR87" s="241"/>
      <c r="BS87" s="241"/>
      <c r="BT87" s="241"/>
      <c r="BU87" s="241"/>
      <c r="BV87" s="241"/>
      <c r="BW87" s="241"/>
      <c r="BX87" s="241"/>
      <c r="BY87" s="241"/>
      <c r="BZ87" s="241"/>
      <c r="CA87" s="241"/>
      <c r="CB87" s="241"/>
      <c r="CC87" s="241"/>
      <c r="CD87" s="241"/>
      <c r="CE87" s="241"/>
      <c r="CF87" s="241"/>
      <c r="CG87" s="241"/>
      <c r="CH87" s="241"/>
      <c r="CI87" s="241"/>
      <c r="CJ87" s="241"/>
      <c r="CK87" s="241"/>
      <c r="CL87" s="241"/>
      <c r="CM87" s="241"/>
      <c r="CN87" s="241"/>
      <c r="CO87" s="241"/>
      <c r="CP87" s="241"/>
      <c r="CQ87" s="241"/>
      <c r="CR87" s="241"/>
      <c r="CS87" s="241"/>
      <c r="CT87" s="241"/>
      <c r="CU87" s="241"/>
      <c r="CV87" s="241"/>
      <c r="CW87" s="241"/>
      <c r="CX87" s="241"/>
      <c r="CY87" s="241"/>
      <c r="CZ87" s="241"/>
      <c r="DA87" s="241"/>
      <c r="DB87" s="241"/>
      <c r="DC87" s="241"/>
      <c r="DD87" s="241"/>
      <c r="DE87" s="241"/>
      <c r="DF87" s="241"/>
      <c r="DG87" s="241"/>
      <c r="DH87" s="241"/>
      <c r="DI87" s="241"/>
    </row>
    <row r="88" spans="1:113" ht="15">
      <c r="A88" s="239"/>
      <c r="B88" s="239"/>
      <c r="C88" s="288">
        <v>84</v>
      </c>
      <c r="D88" s="275" t="s">
        <v>333</v>
      </c>
      <c r="E88" s="275" t="s">
        <v>333</v>
      </c>
      <c r="F88" s="275" t="s">
        <v>334</v>
      </c>
      <c r="G88" s="275" t="s">
        <v>13</v>
      </c>
      <c r="H88" s="265">
        <v>8234</v>
      </c>
      <c r="I88" s="276">
        <v>417</v>
      </c>
      <c r="J88" s="259">
        <f t="shared" si="3"/>
        <v>3433578</v>
      </c>
      <c r="K88" s="241"/>
      <c r="L88" s="241"/>
      <c r="M88" s="241"/>
      <c r="N88" s="241"/>
      <c r="O88" s="241"/>
      <c r="P88" s="241"/>
      <c r="Q88" s="241"/>
      <c r="R88" s="241"/>
      <c r="S88" s="241"/>
      <c r="T88" s="241"/>
      <c r="U88" s="241"/>
      <c r="V88" s="241"/>
      <c r="W88" s="241"/>
      <c r="X88" s="241"/>
      <c r="Y88" s="241"/>
      <c r="Z88" s="241"/>
      <c r="AA88" s="241"/>
      <c r="AB88" s="241"/>
      <c r="AC88" s="241"/>
      <c r="AD88" s="241"/>
      <c r="AE88" s="241"/>
      <c r="AF88" s="241"/>
      <c r="AG88" s="241"/>
      <c r="AH88" s="241"/>
      <c r="AI88" s="241"/>
      <c r="AJ88" s="241"/>
      <c r="AK88" s="241"/>
      <c r="AL88" s="241"/>
      <c r="AM88" s="241"/>
      <c r="AN88" s="241"/>
      <c r="AO88" s="241"/>
      <c r="AP88" s="241"/>
      <c r="AQ88" s="241"/>
      <c r="AR88" s="241"/>
      <c r="AS88" s="241"/>
      <c r="AT88" s="241"/>
      <c r="AU88" s="241"/>
      <c r="AV88" s="241"/>
      <c r="AW88" s="241"/>
      <c r="AX88" s="241"/>
      <c r="AY88" s="241"/>
      <c r="AZ88" s="241"/>
      <c r="BA88" s="241"/>
      <c r="BB88" s="241"/>
      <c r="BC88" s="241"/>
      <c r="BD88" s="241"/>
      <c r="BE88" s="241"/>
      <c r="BF88" s="241"/>
      <c r="BG88" s="241"/>
      <c r="BH88" s="241"/>
      <c r="BI88" s="241"/>
      <c r="BJ88" s="241"/>
      <c r="BK88" s="241"/>
      <c r="BL88" s="241"/>
      <c r="BM88" s="241"/>
      <c r="BN88" s="241"/>
      <c r="BO88" s="241"/>
      <c r="BP88" s="241"/>
      <c r="BQ88" s="241"/>
      <c r="BR88" s="241"/>
      <c r="BS88" s="241"/>
      <c r="BT88" s="241"/>
      <c r="BU88" s="241"/>
      <c r="BV88" s="241"/>
      <c r="BW88" s="241"/>
      <c r="BX88" s="241"/>
      <c r="BY88" s="241"/>
      <c r="BZ88" s="241"/>
      <c r="CA88" s="241"/>
      <c r="CB88" s="241"/>
      <c r="CC88" s="241"/>
      <c r="CD88" s="241"/>
      <c r="CE88" s="241"/>
      <c r="CF88" s="241"/>
      <c r="CG88" s="241"/>
      <c r="CH88" s="241"/>
      <c r="CI88" s="241"/>
      <c r="CJ88" s="241"/>
      <c r="CK88" s="241"/>
      <c r="CL88" s="241"/>
      <c r="CM88" s="241"/>
      <c r="CN88" s="241"/>
      <c r="CO88" s="241"/>
      <c r="CP88" s="241"/>
      <c r="CQ88" s="241"/>
      <c r="CR88" s="241"/>
      <c r="CS88" s="241"/>
      <c r="CT88" s="241"/>
      <c r="CU88" s="241"/>
      <c r="CV88" s="241"/>
      <c r="CW88" s="241"/>
      <c r="CX88" s="241"/>
      <c r="CY88" s="241"/>
      <c r="CZ88" s="241"/>
      <c r="DA88" s="241"/>
      <c r="DB88" s="241"/>
      <c r="DC88" s="241"/>
      <c r="DD88" s="241"/>
      <c r="DE88" s="241"/>
      <c r="DF88" s="241"/>
      <c r="DG88" s="241"/>
      <c r="DH88" s="241"/>
      <c r="DI88" s="241"/>
    </row>
    <row r="89" spans="1:113" ht="30">
      <c r="A89" s="239"/>
      <c r="B89" s="239"/>
      <c r="C89" s="288">
        <v>85</v>
      </c>
      <c r="D89" s="275" t="s">
        <v>335</v>
      </c>
      <c r="E89" s="275" t="s">
        <v>336</v>
      </c>
      <c r="F89" s="275" t="s">
        <v>337</v>
      </c>
      <c r="G89" s="275" t="s">
        <v>13</v>
      </c>
      <c r="H89" s="265">
        <v>40</v>
      </c>
      <c r="I89" s="276">
        <v>380</v>
      </c>
      <c r="J89" s="259">
        <f t="shared" si="3"/>
        <v>15200</v>
      </c>
      <c r="K89" s="241"/>
      <c r="L89" s="241"/>
      <c r="M89" s="241"/>
      <c r="N89" s="241"/>
      <c r="O89" s="241"/>
      <c r="P89" s="241"/>
      <c r="Q89" s="241"/>
      <c r="R89" s="241"/>
      <c r="S89" s="241"/>
      <c r="T89" s="241"/>
      <c r="U89" s="241"/>
      <c r="V89" s="241"/>
      <c r="W89" s="241"/>
      <c r="X89" s="241"/>
      <c r="Y89" s="241"/>
      <c r="Z89" s="241"/>
      <c r="AA89" s="241"/>
      <c r="AB89" s="241"/>
      <c r="AC89" s="241"/>
      <c r="AD89" s="241"/>
      <c r="AE89" s="241"/>
      <c r="AF89" s="241"/>
      <c r="AG89" s="241"/>
      <c r="AH89" s="241"/>
      <c r="AI89" s="241"/>
      <c r="AJ89" s="241"/>
      <c r="AK89" s="241"/>
      <c r="AL89" s="241"/>
      <c r="AM89" s="241"/>
      <c r="AN89" s="241"/>
      <c r="AO89" s="241"/>
      <c r="AP89" s="241"/>
      <c r="AQ89" s="241"/>
      <c r="AR89" s="241"/>
      <c r="AS89" s="241"/>
      <c r="AT89" s="241"/>
      <c r="AU89" s="241"/>
      <c r="AV89" s="241"/>
      <c r="AW89" s="241"/>
      <c r="AX89" s="241"/>
      <c r="AY89" s="241"/>
      <c r="AZ89" s="241"/>
      <c r="BA89" s="241"/>
      <c r="BB89" s="241"/>
      <c r="BC89" s="241"/>
      <c r="BD89" s="241"/>
      <c r="BE89" s="241"/>
      <c r="BF89" s="241"/>
      <c r="BG89" s="241"/>
      <c r="BH89" s="241"/>
      <c r="BI89" s="241"/>
      <c r="BJ89" s="241"/>
      <c r="BK89" s="241"/>
      <c r="BL89" s="241"/>
      <c r="BM89" s="241"/>
      <c r="BN89" s="241"/>
      <c r="BO89" s="241"/>
      <c r="BP89" s="241"/>
      <c r="BQ89" s="241"/>
      <c r="BR89" s="241"/>
      <c r="BS89" s="241"/>
      <c r="BT89" s="241"/>
      <c r="BU89" s="241"/>
      <c r="BV89" s="241"/>
      <c r="BW89" s="241"/>
      <c r="BX89" s="241"/>
      <c r="BY89" s="241"/>
      <c r="BZ89" s="241"/>
      <c r="CA89" s="241"/>
      <c r="CB89" s="241"/>
      <c r="CC89" s="241"/>
      <c r="CD89" s="241"/>
      <c r="CE89" s="241"/>
      <c r="CF89" s="241"/>
      <c r="CG89" s="241"/>
      <c r="CH89" s="241"/>
      <c r="CI89" s="241"/>
      <c r="CJ89" s="241"/>
      <c r="CK89" s="241"/>
      <c r="CL89" s="241"/>
      <c r="CM89" s="241"/>
      <c r="CN89" s="241"/>
      <c r="CO89" s="241"/>
      <c r="CP89" s="241"/>
      <c r="CQ89" s="241"/>
      <c r="CR89" s="241"/>
      <c r="CS89" s="241"/>
      <c r="CT89" s="241"/>
      <c r="CU89" s="241"/>
      <c r="CV89" s="241"/>
      <c r="CW89" s="241"/>
      <c r="CX89" s="241"/>
      <c r="CY89" s="241"/>
      <c r="CZ89" s="241"/>
      <c r="DA89" s="241"/>
      <c r="DB89" s="241"/>
      <c r="DC89" s="241"/>
      <c r="DD89" s="241"/>
      <c r="DE89" s="241"/>
      <c r="DF89" s="241"/>
      <c r="DG89" s="241"/>
      <c r="DH89" s="241"/>
      <c r="DI89" s="241"/>
    </row>
    <row r="90" spans="1:113" ht="15">
      <c r="A90" s="239"/>
      <c r="B90" s="239"/>
      <c r="C90" s="288">
        <v>86</v>
      </c>
      <c r="D90" s="275" t="s">
        <v>338</v>
      </c>
      <c r="E90" s="275" t="s">
        <v>338</v>
      </c>
      <c r="F90" s="275" t="s">
        <v>339</v>
      </c>
      <c r="G90" s="275" t="s">
        <v>13</v>
      </c>
      <c r="H90" s="265">
        <v>3000</v>
      </c>
      <c r="I90" s="276">
        <v>1068</v>
      </c>
      <c r="J90" s="259">
        <f t="shared" si="3"/>
        <v>3204000</v>
      </c>
      <c r="K90" s="241"/>
      <c r="L90" s="241"/>
      <c r="M90" s="241"/>
      <c r="N90" s="241"/>
      <c r="O90" s="241"/>
      <c r="P90" s="241"/>
      <c r="Q90" s="241"/>
      <c r="R90" s="241"/>
      <c r="S90" s="241"/>
      <c r="T90" s="241"/>
      <c r="U90" s="241"/>
      <c r="V90" s="241"/>
      <c r="W90" s="241"/>
      <c r="X90" s="241"/>
      <c r="Y90" s="241"/>
      <c r="Z90" s="241"/>
      <c r="AA90" s="241"/>
      <c r="AB90" s="241"/>
      <c r="AC90" s="241"/>
      <c r="AD90" s="241"/>
      <c r="AE90" s="241"/>
      <c r="AF90" s="241"/>
      <c r="AG90" s="241"/>
      <c r="AH90" s="241"/>
      <c r="AI90" s="241"/>
      <c r="AJ90" s="241"/>
      <c r="AK90" s="241"/>
      <c r="AL90" s="241"/>
      <c r="AM90" s="241"/>
      <c r="AN90" s="241"/>
      <c r="AO90" s="241"/>
      <c r="AP90" s="241"/>
      <c r="AQ90" s="241"/>
      <c r="AR90" s="241"/>
      <c r="AS90" s="241"/>
      <c r="AT90" s="241"/>
      <c r="AU90" s="241"/>
      <c r="AV90" s="241"/>
      <c r="AW90" s="241"/>
      <c r="AX90" s="241"/>
      <c r="AY90" s="241"/>
      <c r="AZ90" s="241"/>
      <c r="BA90" s="241"/>
      <c r="BB90" s="241"/>
      <c r="BC90" s="241"/>
      <c r="BD90" s="241"/>
      <c r="BE90" s="241"/>
      <c r="BF90" s="241"/>
      <c r="BG90" s="241"/>
      <c r="BH90" s="241"/>
      <c r="BI90" s="241"/>
      <c r="BJ90" s="241"/>
      <c r="BK90" s="241"/>
      <c r="BL90" s="241"/>
      <c r="BM90" s="241"/>
      <c r="BN90" s="241"/>
      <c r="BO90" s="241"/>
      <c r="BP90" s="241"/>
      <c r="BQ90" s="241"/>
      <c r="BR90" s="241"/>
      <c r="BS90" s="241"/>
      <c r="BT90" s="241"/>
      <c r="BU90" s="241"/>
      <c r="BV90" s="241"/>
      <c r="BW90" s="241"/>
      <c r="BX90" s="241"/>
      <c r="BY90" s="241"/>
      <c r="BZ90" s="241"/>
      <c r="CA90" s="241"/>
      <c r="CB90" s="241"/>
      <c r="CC90" s="241"/>
      <c r="CD90" s="241"/>
      <c r="CE90" s="241"/>
      <c r="CF90" s="241"/>
      <c r="CG90" s="241"/>
      <c r="CH90" s="241"/>
      <c r="CI90" s="241"/>
      <c r="CJ90" s="241"/>
      <c r="CK90" s="241"/>
      <c r="CL90" s="241"/>
      <c r="CM90" s="241"/>
      <c r="CN90" s="241"/>
      <c r="CO90" s="241"/>
      <c r="CP90" s="241"/>
      <c r="CQ90" s="241"/>
      <c r="CR90" s="241"/>
      <c r="CS90" s="241"/>
      <c r="CT90" s="241"/>
      <c r="CU90" s="241"/>
      <c r="CV90" s="241"/>
      <c r="CW90" s="241"/>
      <c r="CX90" s="241"/>
      <c r="CY90" s="241"/>
      <c r="CZ90" s="241"/>
      <c r="DA90" s="241"/>
      <c r="DB90" s="241"/>
      <c r="DC90" s="241"/>
      <c r="DD90" s="241"/>
      <c r="DE90" s="241"/>
      <c r="DF90" s="241"/>
      <c r="DG90" s="241"/>
      <c r="DH90" s="241"/>
      <c r="DI90" s="241"/>
    </row>
    <row r="91" spans="1:113" ht="15">
      <c r="A91" s="239"/>
      <c r="B91" s="239"/>
      <c r="C91" s="288">
        <v>87</v>
      </c>
      <c r="D91" s="266" t="s">
        <v>340</v>
      </c>
      <c r="E91" s="266" t="s">
        <v>340</v>
      </c>
      <c r="F91" s="275" t="s">
        <v>341</v>
      </c>
      <c r="G91" s="266" t="s">
        <v>13</v>
      </c>
      <c r="H91" s="265">
        <v>36</v>
      </c>
      <c r="I91" s="276">
        <v>263</v>
      </c>
      <c r="J91" s="259">
        <f t="shared" si="3"/>
        <v>9468</v>
      </c>
      <c r="K91" s="241"/>
      <c r="L91" s="241"/>
      <c r="M91" s="241"/>
      <c r="N91" s="241"/>
      <c r="O91" s="241"/>
      <c r="P91" s="241"/>
      <c r="Q91" s="241"/>
      <c r="R91" s="241"/>
      <c r="S91" s="241"/>
      <c r="T91" s="241"/>
      <c r="U91" s="241"/>
      <c r="V91" s="241"/>
      <c r="W91" s="241"/>
      <c r="X91" s="241"/>
      <c r="Y91" s="241"/>
      <c r="Z91" s="241"/>
      <c r="AA91" s="241"/>
      <c r="AB91" s="241"/>
      <c r="AC91" s="241"/>
      <c r="AD91" s="241"/>
      <c r="AE91" s="241"/>
      <c r="AF91" s="241"/>
      <c r="AG91" s="241"/>
      <c r="AH91" s="241"/>
      <c r="AI91" s="241"/>
      <c r="AJ91" s="241"/>
      <c r="AK91" s="241"/>
      <c r="AL91" s="241"/>
      <c r="AM91" s="241"/>
      <c r="AN91" s="241"/>
      <c r="AO91" s="241"/>
      <c r="AP91" s="241"/>
      <c r="AQ91" s="241"/>
      <c r="AR91" s="241"/>
      <c r="AS91" s="241"/>
      <c r="AT91" s="241"/>
      <c r="AU91" s="241"/>
      <c r="AV91" s="241"/>
      <c r="AW91" s="241"/>
      <c r="AX91" s="241"/>
      <c r="AY91" s="241"/>
      <c r="AZ91" s="241"/>
      <c r="BA91" s="241"/>
      <c r="BB91" s="241"/>
      <c r="BC91" s="241"/>
      <c r="BD91" s="241"/>
      <c r="BE91" s="241"/>
      <c r="BF91" s="241"/>
      <c r="BG91" s="241"/>
      <c r="BH91" s="241"/>
      <c r="BI91" s="241"/>
      <c r="BJ91" s="241"/>
      <c r="BK91" s="241"/>
      <c r="BL91" s="241"/>
      <c r="BM91" s="241"/>
      <c r="BN91" s="241"/>
      <c r="BO91" s="241"/>
      <c r="BP91" s="241"/>
      <c r="BQ91" s="241"/>
      <c r="BR91" s="241"/>
      <c r="BS91" s="241"/>
      <c r="BT91" s="241"/>
      <c r="BU91" s="241"/>
      <c r="BV91" s="241"/>
      <c r="BW91" s="241"/>
      <c r="BX91" s="241"/>
      <c r="BY91" s="241"/>
      <c r="BZ91" s="241"/>
      <c r="CA91" s="241"/>
      <c r="CB91" s="241"/>
      <c r="CC91" s="241"/>
      <c r="CD91" s="241"/>
      <c r="CE91" s="241"/>
      <c r="CF91" s="241"/>
      <c r="CG91" s="241"/>
      <c r="CH91" s="241"/>
      <c r="CI91" s="241"/>
      <c r="CJ91" s="241"/>
      <c r="CK91" s="241"/>
      <c r="CL91" s="241"/>
      <c r="CM91" s="241"/>
      <c r="CN91" s="241"/>
      <c r="CO91" s="241"/>
      <c r="CP91" s="241"/>
      <c r="CQ91" s="241"/>
      <c r="CR91" s="241"/>
      <c r="CS91" s="241"/>
      <c r="CT91" s="241"/>
      <c r="CU91" s="241"/>
      <c r="CV91" s="241"/>
      <c r="CW91" s="241"/>
      <c r="CX91" s="241"/>
      <c r="CY91" s="241"/>
      <c r="CZ91" s="241"/>
      <c r="DA91" s="241"/>
      <c r="DB91" s="241"/>
      <c r="DC91" s="241"/>
      <c r="DD91" s="241"/>
      <c r="DE91" s="241"/>
      <c r="DF91" s="241"/>
      <c r="DG91" s="241"/>
      <c r="DH91" s="241"/>
      <c r="DI91" s="241"/>
    </row>
    <row r="92" spans="1:113" ht="15">
      <c r="A92" s="239"/>
      <c r="B92" s="239"/>
      <c r="C92" s="288">
        <v>88</v>
      </c>
      <c r="D92" s="266" t="s">
        <v>342</v>
      </c>
      <c r="E92" s="266" t="s">
        <v>342</v>
      </c>
      <c r="F92" s="275" t="s">
        <v>343</v>
      </c>
      <c r="G92" s="266" t="s">
        <v>13</v>
      </c>
      <c r="H92" s="265">
        <v>12</v>
      </c>
      <c r="I92" s="276">
        <v>515</v>
      </c>
      <c r="J92" s="259">
        <f t="shared" si="3"/>
        <v>6180</v>
      </c>
      <c r="K92" s="241"/>
      <c r="L92" s="241"/>
      <c r="M92" s="241"/>
      <c r="N92" s="241"/>
      <c r="O92" s="241"/>
      <c r="P92" s="241"/>
      <c r="Q92" s="241"/>
      <c r="R92" s="241"/>
      <c r="S92" s="241"/>
      <c r="T92" s="241"/>
      <c r="U92" s="241"/>
      <c r="V92" s="241"/>
      <c r="W92" s="241"/>
      <c r="X92" s="241"/>
      <c r="Y92" s="241"/>
      <c r="Z92" s="241"/>
      <c r="AA92" s="241"/>
      <c r="AB92" s="241"/>
      <c r="AC92" s="241"/>
      <c r="AD92" s="241"/>
      <c r="AE92" s="241"/>
      <c r="AF92" s="241"/>
      <c r="AG92" s="241"/>
      <c r="AH92" s="241"/>
      <c r="AI92" s="241"/>
      <c r="AJ92" s="241"/>
      <c r="AK92" s="241"/>
      <c r="AL92" s="241"/>
      <c r="AM92" s="241"/>
      <c r="AN92" s="241"/>
      <c r="AO92" s="241"/>
      <c r="AP92" s="241"/>
      <c r="AQ92" s="241"/>
      <c r="AR92" s="241"/>
      <c r="AS92" s="241"/>
      <c r="AT92" s="241"/>
      <c r="AU92" s="241"/>
      <c r="AV92" s="241"/>
      <c r="AW92" s="241"/>
      <c r="AX92" s="241"/>
      <c r="AY92" s="241"/>
      <c r="AZ92" s="241"/>
      <c r="BA92" s="241"/>
      <c r="BB92" s="241"/>
      <c r="BC92" s="241"/>
      <c r="BD92" s="241"/>
      <c r="BE92" s="241"/>
      <c r="BF92" s="241"/>
      <c r="BG92" s="241"/>
      <c r="BH92" s="241"/>
      <c r="BI92" s="241"/>
      <c r="BJ92" s="241"/>
      <c r="BK92" s="241"/>
      <c r="BL92" s="241"/>
      <c r="BM92" s="241"/>
      <c r="BN92" s="241"/>
      <c r="BO92" s="241"/>
      <c r="BP92" s="241"/>
      <c r="BQ92" s="241"/>
      <c r="BR92" s="241"/>
      <c r="BS92" s="241"/>
      <c r="BT92" s="241"/>
      <c r="BU92" s="241"/>
      <c r="BV92" s="241"/>
      <c r="BW92" s="241"/>
      <c r="BX92" s="241"/>
      <c r="BY92" s="241"/>
      <c r="BZ92" s="241"/>
      <c r="CA92" s="241"/>
      <c r="CB92" s="241"/>
      <c r="CC92" s="241"/>
      <c r="CD92" s="241"/>
      <c r="CE92" s="241"/>
      <c r="CF92" s="241"/>
      <c r="CG92" s="241"/>
      <c r="CH92" s="241"/>
      <c r="CI92" s="241"/>
      <c r="CJ92" s="241"/>
      <c r="CK92" s="241"/>
      <c r="CL92" s="241"/>
      <c r="CM92" s="241"/>
      <c r="CN92" s="241"/>
      <c r="CO92" s="241"/>
      <c r="CP92" s="241"/>
      <c r="CQ92" s="241"/>
      <c r="CR92" s="241"/>
      <c r="CS92" s="241"/>
      <c r="CT92" s="241"/>
      <c r="CU92" s="241"/>
      <c r="CV92" s="241"/>
      <c r="CW92" s="241"/>
      <c r="CX92" s="241"/>
      <c r="CY92" s="241"/>
      <c r="CZ92" s="241"/>
      <c r="DA92" s="241"/>
      <c r="DB92" s="241"/>
      <c r="DC92" s="241"/>
      <c r="DD92" s="241"/>
      <c r="DE92" s="241"/>
      <c r="DF92" s="241"/>
      <c r="DG92" s="241"/>
      <c r="DH92" s="241"/>
      <c r="DI92" s="241"/>
    </row>
    <row r="93" spans="1:113" ht="15">
      <c r="A93" s="239"/>
      <c r="B93" s="239"/>
      <c r="C93" s="288">
        <v>89</v>
      </c>
      <c r="D93" s="266" t="s">
        <v>344</v>
      </c>
      <c r="E93" s="266" t="s">
        <v>344</v>
      </c>
      <c r="F93" s="275" t="s">
        <v>345</v>
      </c>
      <c r="G93" s="266" t="s">
        <v>13</v>
      </c>
      <c r="H93" s="265">
        <v>12</v>
      </c>
      <c r="I93" s="276">
        <v>412</v>
      </c>
      <c r="J93" s="259">
        <f t="shared" si="3"/>
        <v>4944</v>
      </c>
      <c r="K93" s="241"/>
      <c r="L93" s="241"/>
      <c r="M93" s="241"/>
      <c r="N93" s="241"/>
      <c r="O93" s="241"/>
      <c r="P93" s="241"/>
      <c r="Q93" s="241"/>
      <c r="R93" s="241"/>
      <c r="S93" s="241"/>
      <c r="T93" s="241"/>
      <c r="U93" s="241"/>
      <c r="V93" s="241"/>
      <c r="W93" s="241"/>
      <c r="X93" s="241"/>
      <c r="Y93" s="241"/>
      <c r="Z93" s="241"/>
      <c r="AA93" s="241"/>
      <c r="AB93" s="241"/>
      <c r="AC93" s="241"/>
      <c r="AD93" s="241"/>
      <c r="AE93" s="241"/>
      <c r="AF93" s="241"/>
      <c r="AG93" s="241"/>
      <c r="AH93" s="241"/>
      <c r="AI93" s="241"/>
      <c r="AJ93" s="241"/>
      <c r="AK93" s="241"/>
      <c r="AL93" s="241"/>
      <c r="AM93" s="241"/>
      <c r="AN93" s="241"/>
      <c r="AO93" s="241"/>
      <c r="AP93" s="241"/>
      <c r="AQ93" s="241"/>
      <c r="AR93" s="241"/>
      <c r="AS93" s="241"/>
      <c r="AT93" s="241"/>
      <c r="AU93" s="241"/>
      <c r="AV93" s="241"/>
      <c r="AW93" s="241"/>
      <c r="AX93" s="241"/>
      <c r="AY93" s="241"/>
      <c r="AZ93" s="241"/>
      <c r="BA93" s="241"/>
      <c r="BB93" s="241"/>
      <c r="BC93" s="241"/>
      <c r="BD93" s="241"/>
      <c r="BE93" s="241"/>
      <c r="BF93" s="241"/>
      <c r="BG93" s="241"/>
      <c r="BH93" s="241"/>
      <c r="BI93" s="241"/>
      <c r="BJ93" s="241"/>
      <c r="BK93" s="241"/>
      <c r="BL93" s="241"/>
      <c r="BM93" s="241"/>
      <c r="BN93" s="241"/>
      <c r="BO93" s="241"/>
      <c r="BP93" s="241"/>
      <c r="BQ93" s="241"/>
      <c r="BR93" s="241"/>
      <c r="BS93" s="241"/>
      <c r="BT93" s="241"/>
      <c r="BU93" s="241"/>
      <c r="BV93" s="241"/>
      <c r="BW93" s="241"/>
      <c r="BX93" s="241"/>
      <c r="BY93" s="241"/>
      <c r="BZ93" s="241"/>
      <c r="CA93" s="241"/>
      <c r="CB93" s="241"/>
      <c r="CC93" s="241"/>
      <c r="CD93" s="241"/>
      <c r="CE93" s="241"/>
      <c r="CF93" s="241"/>
      <c r="CG93" s="241"/>
      <c r="CH93" s="241"/>
      <c r="CI93" s="241"/>
      <c r="CJ93" s="241"/>
      <c r="CK93" s="241"/>
      <c r="CL93" s="241"/>
      <c r="CM93" s="241"/>
      <c r="CN93" s="241"/>
      <c r="CO93" s="241"/>
      <c r="CP93" s="241"/>
      <c r="CQ93" s="241"/>
      <c r="CR93" s="241"/>
      <c r="CS93" s="241"/>
      <c r="CT93" s="241"/>
      <c r="CU93" s="241"/>
      <c r="CV93" s="241"/>
      <c r="CW93" s="241"/>
      <c r="CX93" s="241"/>
      <c r="CY93" s="241"/>
      <c r="CZ93" s="241"/>
      <c r="DA93" s="241"/>
      <c r="DB93" s="241"/>
      <c r="DC93" s="241"/>
      <c r="DD93" s="241"/>
      <c r="DE93" s="241"/>
      <c r="DF93" s="241"/>
      <c r="DG93" s="241"/>
      <c r="DH93" s="241"/>
      <c r="DI93" s="241"/>
    </row>
    <row r="94" spans="1:113" ht="15">
      <c r="A94" s="239"/>
      <c r="B94" s="239"/>
      <c r="C94" s="288">
        <v>90</v>
      </c>
      <c r="D94" s="280" t="s">
        <v>346</v>
      </c>
      <c r="E94" s="280" t="s">
        <v>346</v>
      </c>
      <c r="F94" s="281" t="s">
        <v>347</v>
      </c>
      <c r="G94" s="280" t="s">
        <v>13</v>
      </c>
      <c r="H94" s="282">
        <v>60</v>
      </c>
      <c r="I94" s="283">
        <v>701</v>
      </c>
      <c r="J94" s="284">
        <f t="shared" si="3"/>
        <v>42060</v>
      </c>
      <c r="K94" s="241"/>
      <c r="L94" s="241"/>
      <c r="M94" s="241"/>
      <c r="N94" s="241"/>
      <c r="O94" s="241"/>
      <c r="P94" s="241"/>
      <c r="Q94" s="241"/>
      <c r="R94" s="241"/>
      <c r="S94" s="241"/>
      <c r="T94" s="241"/>
      <c r="U94" s="241"/>
      <c r="V94" s="241"/>
      <c r="W94" s="241"/>
      <c r="X94" s="241"/>
      <c r="Y94" s="241"/>
      <c r="Z94" s="241"/>
      <c r="AA94" s="241"/>
      <c r="AB94" s="241"/>
      <c r="AC94" s="241"/>
      <c r="AD94" s="241"/>
      <c r="AE94" s="241"/>
      <c r="AF94" s="241"/>
      <c r="AG94" s="241"/>
      <c r="AH94" s="241"/>
      <c r="AI94" s="241"/>
      <c r="AJ94" s="241"/>
      <c r="AK94" s="241"/>
      <c r="AL94" s="241"/>
      <c r="AM94" s="241"/>
      <c r="AN94" s="241"/>
      <c r="AO94" s="241"/>
      <c r="AP94" s="241"/>
      <c r="AQ94" s="241"/>
      <c r="AR94" s="241"/>
      <c r="AS94" s="241"/>
      <c r="AT94" s="241"/>
      <c r="AU94" s="241"/>
      <c r="AV94" s="241"/>
      <c r="AW94" s="241"/>
      <c r="AX94" s="241"/>
      <c r="AY94" s="241"/>
      <c r="AZ94" s="241"/>
      <c r="BA94" s="241"/>
      <c r="BB94" s="241"/>
      <c r="BC94" s="241"/>
      <c r="BD94" s="241"/>
      <c r="BE94" s="241"/>
      <c r="BF94" s="241"/>
      <c r="BG94" s="241"/>
      <c r="BH94" s="241"/>
      <c r="BI94" s="241"/>
      <c r="BJ94" s="241"/>
      <c r="BK94" s="241"/>
      <c r="BL94" s="241"/>
      <c r="BM94" s="241"/>
      <c r="BN94" s="241"/>
      <c r="BO94" s="241"/>
      <c r="BP94" s="241"/>
      <c r="BQ94" s="241"/>
      <c r="BR94" s="241"/>
      <c r="BS94" s="241"/>
      <c r="BT94" s="241"/>
      <c r="BU94" s="241"/>
      <c r="BV94" s="241"/>
      <c r="BW94" s="241"/>
      <c r="BX94" s="241"/>
      <c r="BY94" s="241"/>
      <c r="BZ94" s="241"/>
      <c r="CA94" s="241"/>
      <c r="CB94" s="241"/>
      <c r="CC94" s="241"/>
      <c r="CD94" s="241"/>
      <c r="CE94" s="241"/>
      <c r="CF94" s="241"/>
      <c r="CG94" s="241"/>
      <c r="CH94" s="241"/>
      <c r="CI94" s="241"/>
      <c r="CJ94" s="241"/>
      <c r="CK94" s="241"/>
      <c r="CL94" s="241"/>
      <c r="CM94" s="241"/>
      <c r="CN94" s="241"/>
      <c r="CO94" s="241"/>
      <c r="CP94" s="241"/>
      <c r="CQ94" s="241"/>
      <c r="CR94" s="241"/>
      <c r="CS94" s="241"/>
      <c r="CT94" s="241"/>
      <c r="CU94" s="241"/>
      <c r="CV94" s="241"/>
      <c r="CW94" s="241"/>
      <c r="CX94" s="241"/>
      <c r="CY94" s="241"/>
      <c r="CZ94" s="241"/>
      <c r="DA94" s="241"/>
      <c r="DB94" s="241"/>
      <c r="DC94" s="241"/>
      <c r="DD94" s="241"/>
      <c r="DE94" s="241"/>
      <c r="DF94" s="241"/>
      <c r="DG94" s="241"/>
      <c r="DH94" s="241"/>
      <c r="DI94" s="241"/>
    </row>
    <row r="95" spans="1:113" ht="39" customHeight="1">
      <c r="A95" s="239"/>
      <c r="B95" s="239"/>
      <c r="C95" s="288">
        <v>91</v>
      </c>
      <c r="D95" s="269" t="s">
        <v>361</v>
      </c>
      <c r="E95" s="269" t="s">
        <v>362</v>
      </c>
      <c r="F95" s="269" t="s">
        <v>361</v>
      </c>
      <c r="G95" s="269" t="s">
        <v>363</v>
      </c>
      <c r="H95" s="269">
        <v>20</v>
      </c>
      <c r="I95" s="285">
        <v>14700</v>
      </c>
      <c r="J95" s="285">
        <f t="shared" si="3"/>
        <v>294000</v>
      </c>
      <c r="K95" s="253"/>
      <c r="L95" s="241"/>
      <c r="M95" s="241"/>
      <c r="N95" s="241"/>
      <c r="O95" s="241"/>
      <c r="P95" s="241"/>
      <c r="Q95" s="241"/>
      <c r="R95" s="241"/>
      <c r="S95" s="241"/>
      <c r="T95" s="241"/>
      <c r="U95" s="241"/>
      <c r="V95" s="241"/>
      <c r="W95" s="241"/>
      <c r="X95" s="241"/>
      <c r="Y95" s="241"/>
      <c r="Z95" s="241"/>
      <c r="AA95" s="241"/>
      <c r="AB95" s="241"/>
      <c r="AC95" s="241"/>
      <c r="AD95" s="241"/>
      <c r="AE95" s="241"/>
      <c r="AF95" s="241"/>
      <c r="AG95" s="241"/>
      <c r="AH95" s="241"/>
      <c r="AI95" s="241"/>
      <c r="AJ95" s="241"/>
      <c r="AK95" s="241"/>
      <c r="AL95" s="241"/>
      <c r="AM95" s="241"/>
      <c r="AN95" s="241"/>
      <c r="AO95" s="241"/>
      <c r="AP95" s="241"/>
      <c r="AQ95" s="241"/>
      <c r="AR95" s="241"/>
      <c r="AS95" s="241"/>
      <c r="AT95" s="241"/>
      <c r="AU95" s="241"/>
      <c r="AV95" s="241"/>
      <c r="AW95" s="241"/>
      <c r="AX95" s="241"/>
      <c r="AY95" s="241"/>
      <c r="AZ95" s="241"/>
      <c r="BA95" s="241"/>
      <c r="BB95" s="241"/>
      <c r="BC95" s="241"/>
      <c r="BD95" s="241"/>
      <c r="BE95" s="241"/>
      <c r="BF95" s="241"/>
      <c r="BG95" s="241"/>
      <c r="BH95" s="241"/>
      <c r="BI95" s="241"/>
      <c r="BJ95" s="241"/>
      <c r="BK95" s="241"/>
      <c r="BL95" s="241"/>
      <c r="BM95" s="241"/>
      <c r="BN95" s="241"/>
      <c r="BO95" s="241"/>
      <c r="BP95" s="241"/>
      <c r="BQ95" s="241"/>
      <c r="BR95" s="241"/>
      <c r="BS95" s="241"/>
      <c r="BT95" s="241"/>
      <c r="BU95" s="241"/>
      <c r="BV95" s="241"/>
      <c r="BW95" s="241"/>
      <c r="BX95" s="241"/>
      <c r="BY95" s="241"/>
      <c r="BZ95" s="241"/>
      <c r="CA95" s="241"/>
      <c r="CB95" s="241"/>
      <c r="CC95" s="241"/>
      <c r="CD95" s="241"/>
      <c r="CE95" s="241"/>
      <c r="CF95" s="241"/>
      <c r="CG95" s="241"/>
      <c r="CH95" s="241"/>
      <c r="CI95" s="241"/>
      <c r="CJ95" s="241"/>
      <c r="CK95" s="241"/>
      <c r="CL95" s="241"/>
      <c r="CM95" s="241"/>
      <c r="CN95" s="241"/>
      <c r="CO95" s="241"/>
      <c r="CP95" s="241"/>
      <c r="CQ95" s="241"/>
      <c r="CR95" s="241"/>
      <c r="CS95" s="241"/>
      <c r="CT95" s="241"/>
      <c r="CU95" s="241"/>
      <c r="CV95" s="241"/>
      <c r="CW95" s="241"/>
      <c r="CX95" s="241"/>
      <c r="CY95" s="241"/>
      <c r="CZ95" s="241"/>
      <c r="DA95" s="241"/>
      <c r="DB95" s="241"/>
      <c r="DC95" s="241"/>
      <c r="DD95" s="241"/>
      <c r="DE95" s="241"/>
      <c r="DF95" s="241"/>
      <c r="DG95" s="241"/>
      <c r="DH95" s="241"/>
      <c r="DI95" s="241"/>
    </row>
    <row r="96" spans="1:113" ht="33.75" customHeight="1">
      <c r="A96" s="239"/>
      <c r="B96" s="239"/>
      <c r="C96" s="288">
        <v>92</v>
      </c>
      <c r="D96" s="269" t="s">
        <v>364</v>
      </c>
      <c r="E96" s="269" t="s">
        <v>365</v>
      </c>
      <c r="F96" s="269" t="s">
        <v>364</v>
      </c>
      <c r="G96" s="269" t="s">
        <v>366</v>
      </c>
      <c r="H96" s="269">
        <v>20</v>
      </c>
      <c r="I96" s="285">
        <v>14700</v>
      </c>
      <c r="J96" s="285">
        <f t="shared" si="3"/>
        <v>294000</v>
      </c>
      <c r="K96" s="253"/>
      <c r="L96" s="241"/>
      <c r="M96" s="241"/>
      <c r="N96" s="241"/>
      <c r="O96" s="241"/>
      <c r="P96" s="241"/>
      <c r="Q96" s="241"/>
      <c r="R96" s="241"/>
      <c r="S96" s="241"/>
      <c r="T96" s="241"/>
      <c r="U96" s="241"/>
      <c r="V96" s="241"/>
      <c r="W96" s="241"/>
      <c r="X96" s="241"/>
      <c r="Y96" s="241"/>
      <c r="Z96" s="241"/>
      <c r="AA96" s="241"/>
      <c r="AB96" s="241"/>
      <c r="AC96" s="241"/>
      <c r="AD96" s="241"/>
      <c r="AE96" s="241"/>
      <c r="AF96" s="241"/>
      <c r="AG96" s="241"/>
      <c r="AH96" s="241"/>
      <c r="AI96" s="241"/>
      <c r="AJ96" s="241"/>
      <c r="AK96" s="241"/>
      <c r="AL96" s="241"/>
      <c r="AM96" s="241"/>
      <c r="AN96" s="241"/>
      <c r="AO96" s="241"/>
      <c r="AP96" s="241"/>
      <c r="AQ96" s="241"/>
      <c r="AR96" s="241"/>
      <c r="AS96" s="241"/>
      <c r="AT96" s="241"/>
      <c r="AU96" s="241"/>
      <c r="AV96" s="241"/>
      <c r="AW96" s="241"/>
      <c r="AX96" s="241"/>
      <c r="AY96" s="241"/>
      <c r="AZ96" s="241"/>
      <c r="BA96" s="241"/>
      <c r="BB96" s="241"/>
      <c r="BC96" s="241"/>
      <c r="BD96" s="241"/>
      <c r="BE96" s="241"/>
      <c r="BF96" s="241"/>
      <c r="BG96" s="241"/>
      <c r="BH96" s="241"/>
      <c r="BI96" s="241"/>
      <c r="BJ96" s="241"/>
      <c r="BK96" s="241"/>
      <c r="BL96" s="241"/>
      <c r="BM96" s="241"/>
      <c r="BN96" s="241"/>
      <c r="BO96" s="241"/>
      <c r="BP96" s="241"/>
      <c r="BQ96" s="241"/>
      <c r="BR96" s="241"/>
      <c r="BS96" s="241"/>
      <c r="BT96" s="241"/>
      <c r="BU96" s="241"/>
      <c r="BV96" s="241"/>
      <c r="BW96" s="241"/>
      <c r="BX96" s="241"/>
      <c r="BY96" s="241"/>
      <c r="BZ96" s="241"/>
      <c r="CA96" s="241"/>
      <c r="CB96" s="241"/>
      <c r="CC96" s="241"/>
      <c r="CD96" s="241"/>
      <c r="CE96" s="241"/>
      <c r="CF96" s="241"/>
      <c r="CG96" s="241"/>
      <c r="CH96" s="241"/>
      <c r="CI96" s="241"/>
      <c r="CJ96" s="241"/>
      <c r="CK96" s="241"/>
      <c r="CL96" s="241"/>
      <c r="CM96" s="241"/>
      <c r="CN96" s="241"/>
      <c r="CO96" s="241"/>
      <c r="CP96" s="241"/>
      <c r="CQ96" s="241"/>
      <c r="CR96" s="241"/>
      <c r="CS96" s="241"/>
      <c r="CT96" s="241"/>
      <c r="CU96" s="241"/>
      <c r="CV96" s="241"/>
      <c r="CW96" s="241"/>
      <c r="CX96" s="241"/>
      <c r="CY96" s="241"/>
      <c r="CZ96" s="241"/>
      <c r="DA96" s="241"/>
      <c r="DB96" s="241"/>
      <c r="DC96" s="241"/>
      <c r="DD96" s="241"/>
      <c r="DE96" s="241"/>
      <c r="DF96" s="241"/>
      <c r="DG96" s="241"/>
      <c r="DH96" s="241"/>
      <c r="DI96" s="241"/>
    </row>
    <row r="97" spans="1:113" ht="30">
      <c r="A97" s="239"/>
      <c r="B97" s="239"/>
      <c r="C97" s="288">
        <v>93</v>
      </c>
      <c r="D97" s="269" t="s">
        <v>367</v>
      </c>
      <c r="E97" s="269" t="s">
        <v>368</v>
      </c>
      <c r="F97" s="269" t="s">
        <v>367</v>
      </c>
      <c r="G97" s="269" t="s">
        <v>366</v>
      </c>
      <c r="H97" s="269">
        <v>10</v>
      </c>
      <c r="I97" s="285">
        <v>14700</v>
      </c>
      <c r="J97" s="285">
        <f t="shared" si="3"/>
        <v>147000</v>
      </c>
      <c r="K97" s="253"/>
      <c r="L97" s="241"/>
      <c r="M97" s="241"/>
      <c r="N97" s="241"/>
      <c r="O97" s="241"/>
      <c r="P97" s="241"/>
      <c r="Q97" s="241"/>
      <c r="R97" s="241"/>
      <c r="S97" s="241"/>
      <c r="T97" s="241"/>
      <c r="U97" s="241"/>
      <c r="V97" s="241"/>
      <c r="W97" s="241"/>
      <c r="X97" s="241"/>
      <c r="Y97" s="241"/>
      <c r="Z97" s="241"/>
      <c r="AA97" s="241"/>
      <c r="AB97" s="241"/>
      <c r="AC97" s="241"/>
      <c r="AD97" s="241"/>
      <c r="AE97" s="241"/>
      <c r="AF97" s="241"/>
      <c r="AG97" s="241"/>
      <c r="AH97" s="241"/>
      <c r="AI97" s="241"/>
      <c r="AJ97" s="241"/>
      <c r="AK97" s="241"/>
      <c r="AL97" s="241"/>
      <c r="AM97" s="241"/>
      <c r="AN97" s="241"/>
      <c r="AO97" s="241"/>
      <c r="AP97" s="241"/>
      <c r="AQ97" s="241"/>
      <c r="AR97" s="241"/>
      <c r="AS97" s="241"/>
      <c r="AT97" s="241"/>
      <c r="AU97" s="241"/>
      <c r="AV97" s="241"/>
      <c r="AW97" s="241"/>
      <c r="AX97" s="241"/>
      <c r="AY97" s="241"/>
      <c r="AZ97" s="241"/>
      <c r="BA97" s="241"/>
      <c r="BB97" s="241"/>
      <c r="BC97" s="241"/>
      <c r="BD97" s="241"/>
      <c r="BE97" s="241"/>
      <c r="BF97" s="241"/>
      <c r="BG97" s="241"/>
      <c r="BH97" s="241"/>
      <c r="BI97" s="241"/>
      <c r="BJ97" s="241"/>
      <c r="BK97" s="241"/>
      <c r="BL97" s="241"/>
      <c r="BM97" s="241"/>
      <c r="BN97" s="241"/>
      <c r="BO97" s="241"/>
      <c r="BP97" s="241"/>
      <c r="BQ97" s="241"/>
      <c r="BR97" s="241"/>
      <c r="BS97" s="241"/>
      <c r="BT97" s="241"/>
      <c r="BU97" s="241"/>
      <c r="BV97" s="241"/>
      <c r="BW97" s="241"/>
      <c r="BX97" s="241"/>
      <c r="BY97" s="241"/>
      <c r="BZ97" s="241"/>
      <c r="CA97" s="241"/>
      <c r="CB97" s="241"/>
      <c r="CC97" s="241"/>
      <c r="CD97" s="241"/>
      <c r="CE97" s="241"/>
      <c r="CF97" s="241"/>
      <c r="CG97" s="241"/>
      <c r="CH97" s="241"/>
      <c r="CI97" s="241"/>
      <c r="CJ97" s="241"/>
      <c r="CK97" s="241"/>
      <c r="CL97" s="241"/>
      <c r="CM97" s="241"/>
      <c r="CN97" s="241"/>
      <c r="CO97" s="241"/>
      <c r="CP97" s="241"/>
      <c r="CQ97" s="241"/>
      <c r="CR97" s="241"/>
      <c r="CS97" s="241"/>
      <c r="CT97" s="241"/>
      <c r="CU97" s="241"/>
      <c r="CV97" s="241"/>
      <c r="CW97" s="241"/>
      <c r="CX97" s="241"/>
      <c r="CY97" s="241"/>
      <c r="CZ97" s="241"/>
      <c r="DA97" s="241"/>
      <c r="DB97" s="241"/>
      <c r="DC97" s="241"/>
      <c r="DD97" s="241"/>
      <c r="DE97" s="241"/>
      <c r="DF97" s="241"/>
      <c r="DG97" s="241"/>
      <c r="DH97" s="241"/>
      <c r="DI97" s="241"/>
    </row>
    <row r="98" spans="1:113" ht="36.75" customHeight="1">
      <c r="A98" s="239"/>
      <c r="B98" s="239"/>
      <c r="C98" s="288">
        <v>94</v>
      </c>
      <c r="D98" s="269" t="s">
        <v>369</v>
      </c>
      <c r="E98" s="269" t="s">
        <v>370</v>
      </c>
      <c r="F98" s="269" t="s">
        <v>369</v>
      </c>
      <c r="G98" s="269" t="s">
        <v>366</v>
      </c>
      <c r="H98" s="269">
        <v>7</v>
      </c>
      <c r="I98" s="285">
        <v>30800</v>
      </c>
      <c r="J98" s="285">
        <f t="shared" si="3"/>
        <v>215600</v>
      </c>
      <c r="K98" s="253"/>
      <c r="L98" s="241"/>
      <c r="M98" s="241"/>
      <c r="N98" s="241"/>
      <c r="O98" s="241"/>
      <c r="P98" s="241"/>
      <c r="Q98" s="241"/>
      <c r="R98" s="241"/>
      <c r="S98" s="241"/>
      <c r="T98" s="241"/>
      <c r="U98" s="241"/>
      <c r="V98" s="241"/>
      <c r="W98" s="241"/>
      <c r="X98" s="241"/>
      <c r="Y98" s="241"/>
      <c r="Z98" s="241"/>
      <c r="AA98" s="241"/>
      <c r="AB98" s="241"/>
      <c r="AC98" s="241"/>
      <c r="AD98" s="241"/>
      <c r="AE98" s="241"/>
      <c r="AF98" s="241"/>
      <c r="AG98" s="241"/>
      <c r="AH98" s="241"/>
      <c r="AI98" s="241"/>
      <c r="AJ98" s="241"/>
      <c r="AK98" s="241"/>
      <c r="AL98" s="241"/>
      <c r="AM98" s="241"/>
      <c r="AN98" s="241"/>
      <c r="AO98" s="241"/>
      <c r="AP98" s="241"/>
      <c r="AQ98" s="241"/>
      <c r="AR98" s="241"/>
      <c r="AS98" s="241"/>
      <c r="AT98" s="241"/>
      <c r="AU98" s="241"/>
      <c r="AV98" s="241"/>
      <c r="AW98" s="241"/>
      <c r="AX98" s="241"/>
      <c r="AY98" s="241"/>
      <c r="AZ98" s="241"/>
      <c r="BA98" s="241"/>
      <c r="BB98" s="241"/>
      <c r="BC98" s="241"/>
      <c r="BD98" s="241"/>
      <c r="BE98" s="241"/>
      <c r="BF98" s="241"/>
      <c r="BG98" s="241"/>
      <c r="BH98" s="241"/>
      <c r="BI98" s="241"/>
      <c r="BJ98" s="241"/>
      <c r="BK98" s="241"/>
      <c r="BL98" s="241"/>
      <c r="BM98" s="241"/>
      <c r="BN98" s="241"/>
      <c r="BO98" s="241"/>
      <c r="BP98" s="241"/>
      <c r="BQ98" s="241"/>
      <c r="BR98" s="241"/>
      <c r="BS98" s="241"/>
      <c r="BT98" s="241"/>
      <c r="BU98" s="241"/>
      <c r="BV98" s="241"/>
      <c r="BW98" s="241"/>
      <c r="BX98" s="241"/>
      <c r="BY98" s="241"/>
      <c r="BZ98" s="241"/>
      <c r="CA98" s="241"/>
      <c r="CB98" s="241"/>
      <c r="CC98" s="241"/>
      <c r="CD98" s="241"/>
      <c r="CE98" s="241"/>
      <c r="CF98" s="241"/>
      <c r="CG98" s="241"/>
      <c r="CH98" s="241"/>
      <c r="CI98" s="241"/>
      <c r="CJ98" s="241"/>
      <c r="CK98" s="241"/>
      <c r="CL98" s="241"/>
      <c r="CM98" s="241"/>
      <c r="CN98" s="241"/>
      <c r="CO98" s="241"/>
      <c r="CP98" s="241"/>
      <c r="CQ98" s="241"/>
      <c r="CR98" s="241"/>
      <c r="CS98" s="241"/>
      <c r="CT98" s="241"/>
      <c r="CU98" s="241"/>
      <c r="CV98" s="241"/>
      <c r="CW98" s="241"/>
      <c r="CX98" s="241"/>
      <c r="CY98" s="241"/>
      <c r="CZ98" s="241"/>
      <c r="DA98" s="241"/>
      <c r="DB98" s="241"/>
      <c r="DC98" s="241"/>
      <c r="DD98" s="241"/>
      <c r="DE98" s="241"/>
      <c r="DF98" s="241"/>
      <c r="DG98" s="241"/>
      <c r="DH98" s="241"/>
      <c r="DI98" s="241"/>
    </row>
    <row r="99" spans="1:113" ht="30">
      <c r="A99" s="239"/>
      <c r="B99" s="239"/>
      <c r="C99" s="288">
        <v>95</v>
      </c>
      <c r="D99" s="269" t="s">
        <v>371</v>
      </c>
      <c r="E99" s="269" t="s">
        <v>372</v>
      </c>
      <c r="F99" s="269" t="s">
        <v>371</v>
      </c>
      <c r="G99" s="269" t="s">
        <v>366</v>
      </c>
      <c r="H99" s="269">
        <v>2</v>
      </c>
      <c r="I99" s="285">
        <v>35200</v>
      </c>
      <c r="J99" s="285">
        <f t="shared" si="3"/>
        <v>70400</v>
      </c>
      <c r="K99" s="253"/>
      <c r="L99" s="241"/>
      <c r="M99" s="241"/>
      <c r="N99" s="241"/>
      <c r="O99" s="241"/>
      <c r="P99" s="241"/>
      <c r="Q99" s="241"/>
      <c r="R99" s="241"/>
      <c r="S99" s="241"/>
      <c r="T99" s="241"/>
      <c r="U99" s="241"/>
      <c r="V99" s="241"/>
      <c r="W99" s="241"/>
      <c r="X99" s="241"/>
      <c r="Y99" s="241"/>
      <c r="Z99" s="241"/>
      <c r="AA99" s="241"/>
      <c r="AB99" s="241"/>
      <c r="AC99" s="241"/>
      <c r="AD99" s="241"/>
      <c r="AE99" s="241"/>
      <c r="AF99" s="241"/>
      <c r="AG99" s="241"/>
      <c r="AH99" s="241"/>
      <c r="AI99" s="241"/>
      <c r="AJ99" s="241"/>
      <c r="AK99" s="241"/>
      <c r="AL99" s="241"/>
      <c r="AM99" s="241"/>
      <c r="AN99" s="241"/>
      <c r="AO99" s="241"/>
      <c r="AP99" s="241"/>
      <c r="AQ99" s="241"/>
      <c r="AR99" s="241"/>
      <c r="AS99" s="241"/>
      <c r="AT99" s="241"/>
      <c r="AU99" s="241"/>
      <c r="AV99" s="241"/>
      <c r="AW99" s="241"/>
      <c r="AX99" s="241"/>
      <c r="AY99" s="241"/>
      <c r="AZ99" s="241"/>
      <c r="BA99" s="241"/>
      <c r="BB99" s="241"/>
      <c r="BC99" s="241"/>
      <c r="BD99" s="241"/>
      <c r="BE99" s="241"/>
      <c r="BF99" s="241"/>
      <c r="BG99" s="241"/>
      <c r="BH99" s="241"/>
      <c r="BI99" s="241"/>
      <c r="BJ99" s="241"/>
      <c r="BK99" s="241"/>
      <c r="BL99" s="241"/>
      <c r="BM99" s="241"/>
      <c r="BN99" s="241"/>
      <c r="BO99" s="241"/>
      <c r="BP99" s="241"/>
      <c r="BQ99" s="241"/>
      <c r="BR99" s="241"/>
      <c r="BS99" s="241"/>
      <c r="BT99" s="241"/>
      <c r="BU99" s="241"/>
      <c r="BV99" s="241"/>
      <c r="BW99" s="241"/>
      <c r="BX99" s="241"/>
      <c r="BY99" s="241"/>
      <c r="BZ99" s="241"/>
      <c r="CA99" s="241"/>
      <c r="CB99" s="241"/>
      <c r="CC99" s="241"/>
      <c r="CD99" s="241"/>
      <c r="CE99" s="241"/>
      <c r="CF99" s="241"/>
      <c r="CG99" s="241"/>
      <c r="CH99" s="241"/>
      <c r="CI99" s="241"/>
      <c r="CJ99" s="241"/>
      <c r="CK99" s="241"/>
      <c r="CL99" s="241"/>
      <c r="CM99" s="241"/>
      <c r="CN99" s="241"/>
      <c r="CO99" s="241"/>
      <c r="CP99" s="241"/>
      <c r="CQ99" s="241"/>
      <c r="CR99" s="241"/>
      <c r="CS99" s="241"/>
      <c r="CT99" s="241"/>
      <c r="CU99" s="241"/>
      <c r="CV99" s="241"/>
      <c r="CW99" s="241"/>
      <c r="CX99" s="241"/>
      <c r="CY99" s="241"/>
      <c r="CZ99" s="241"/>
      <c r="DA99" s="241"/>
      <c r="DB99" s="241"/>
      <c r="DC99" s="241"/>
      <c r="DD99" s="241"/>
      <c r="DE99" s="241"/>
      <c r="DF99" s="241"/>
      <c r="DG99" s="241"/>
      <c r="DH99" s="241"/>
      <c r="DI99" s="241"/>
    </row>
    <row r="100" spans="1:113" ht="30">
      <c r="A100" s="239"/>
      <c r="B100" s="239"/>
      <c r="C100" s="288">
        <v>96</v>
      </c>
      <c r="D100" s="269" t="s">
        <v>373</v>
      </c>
      <c r="E100" s="269" t="s">
        <v>374</v>
      </c>
      <c r="F100" s="269" t="s">
        <v>373</v>
      </c>
      <c r="G100" s="269" t="s">
        <v>366</v>
      </c>
      <c r="H100" s="269">
        <v>10</v>
      </c>
      <c r="I100" s="285">
        <v>10400</v>
      </c>
      <c r="J100" s="285">
        <f t="shared" si="3"/>
        <v>104000</v>
      </c>
      <c r="K100" s="253"/>
      <c r="L100" s="241"/>
      <c r="M100" s="241"/>
      <c r="N100" s="241"/>
      <c r="O100" s="241"/>
      <c r="P100" s="241"/>
      <c r="Q100" s="241"/>
      <c r="R100" s="241"/>
      <c r="S100" s="241"/>
      <c r="T100" s="241"/>
      <c r="U100" s="241"/>
      <c r="V100" s="241"/>
      <c r="W100" s="241"/>
      <c r="X100" s="241"/>
      <c r="Y100" s="241"/>
      <c r="Z100" s="241"/>
      <c r="AA100" s="241"/>
      <c r="AB100" s="241"/>
      <c r="AC100" s="241"/>
      <c r="AD100" s="241"/>
      <c r="AE100" s="241"/>
      <c r="AF100" s="241"/>
      <c r="AG100" s="241"/>
      <c r="AH100" s="241"/>
      <c r="AI100" s="241"/>
      <c r="AJ100" s="241"/>
      <c r="AK100" s="241"/>
      <c r="AL100" s="241"/>
      <c r="AM100" s="241"/>
      <c r="AN100" s="241"/>
      <c r="AO100" s="241"/>
      <c r="AP100" s="241"/>
      <c r="AQ100" s="241"/>
      <c r="AR100" s="241"/>
      <c r="AS100" s="241"/>
      <c r="AT100" s="241"/>
      <c r="AU100" s="241"/>
      <c r="AV100" s="241"/>
      <c r="AW100" s="241"/>
      <c r="AX100" s="241"/>
      <c r="AY100" s="241"/>
      <c r="AZ100" s="241"/>
      <c r="BA100" s="241"/>
      <c r="BB100" s="241"/>
      <c r="BC100" s="241"/>
      <c r="BD100" s="241"/>
      <c r="BE100" s="241"/>
      <c r="BF100" s="241"/>
      <c r="BG100" s="241"/>
      <c r="BH100" s="241"/>
      <c r="BI100" s="241"/>
      <c r="BJ100" s="241"/>
      <c r="BK100" s="241"/>
      <c r="BL100" s="241"/>
      <c r="BM100" s="241"/>
      <c r="BN100" s="241"/>
      <c r="BO100" s="241"/>
      <c r="BP100" s="241"/>
      <c r="BQ100" s="241"/>
      <c r="BR100" s="241"/>
      <c r="BS100" s="241"/>
      <c r="BT100" s="241"/>
      <c r="BU100" s="241"/>
      <c r="BV100" s="241"/>
      <c r="BW100" s="241"/>
      <c r="BX100" s="241"/>
      <c r="BY100" s="241"/>
      <c r="BZ100" s="241"/>
      <c r="CA100" s="241"/>
      <c r="CB100" s="241"/>
      <c r="CC100" s="241"/>
      <c r="CD100" s="241"/>
      <c r="CE100" s="241"/>
      <c r="CF100" s="241"/>
      <c r="CG100" s="241"/>
      <c r="CH100" s="241"/>
      <c r="CI100" s="241"/>
      <c r="CJ100" s="241"/>
      <c r="CK100" s="241"/>
      <c r="CL100" s="241"/>
      <c r="CM100" s="241"/>
      <c r="CN100" s="241"/>
      <c r="CO100" s="241"/>
      <c r="CP100" s="241"/>
      <c r="CQ100" s="241"/>
      <c r="CR100" s="241"/>
      <c r="CS100" s="241"/>
      <c r="CT100" s="241"/>
      <c r="CU100" s="241"/>
      <c r="CV100" s="241"/>
      <c r="CW100" s="241"/>
      <c r="CX100" s="241"/>
      <c r="CY100" s="241"/>
      <c r="CZ100" s="241"/>
      <c r="DA100" s="241"/>
      <c r="DB100" s="241"/>
      <c r="DC100" s="241"/>
      <c r="DD100" s="241"/>
      <c r="DE100" s="241"/>
      <c r="DF100" s="241"/>
      <c r="DG100" s="241"/>
      <c r="DH100" s="241"/>
      <c r="DI100" s="241"/>
    </row>
    <row r="101" spans="1:113" ht="30">
      <c r="A101" s="239"/>
      <c r="B101" s="239"/>
      <c r="C101" s="288">
        <v>97</v>
      </c>
      <c r="D101" s="269" t="s">
        <v>375</v>
      </c>
      <c r="E101" s="269" t="s">
        <v>376</v>
      </c>
      <c r="F101" s="269" t="s">
        <v>375</v>
      </c>
      <c r="G101" s="269" t="s">
        <v>366</v>
      </c>
      <c r="H101" s="269">
        <v>25</v>
      </c>
      <c r="I101" s="285">
        <v>20200</v>
      </c>
      <c r="J101" s="285">
        <f t="shared" si="3"/>
        <v>505000</v>
      </c>
      <c r="K101" s="253"/>
      <c r="L101" s="241"/>
      <c r="M101" s="241"/>
      <c r="N101" s="241"/>
      <c r="O101" s="241"/>
      <c r="P101" s="241"/>
      <c r="Q101" s="241"/>
      <c r="R101" s="241"/>
      <c r="S101" s="241"/>
      <c r="T101" s="241"/>
      <c r="U101" s="241"/>
      <c r="V101" s="241"/>
      <c r="W101" s="241"/>
      <c r="X101" s="241"/>
      <c r="Y101" s="241"/>
      <c r="Z101" s="241"/>
      <c r="AA101" s="241"/>
      <c r="AB101" s="241"/>
      <c r="AC101" s="241"/>
      <c r="AD101" s="241"/>
      <c r="AE101" s="241"/>
      <c r="AF101" s="241"/>
      <c r="AG101" s="241"/>
      <c r="AH101" s="241"/>
      <c r="AI101" s="241"/>
      <c r="AJ101" s="241"/>
      <c r="AK101" s="241"/>
      <c r="AL101" s="241"/>
      <c r="AM101" s="241"/>
      <c r="AN101" s="241"/>
      <c r="AO101" s="241"/>
      <c r="AP101" s="241"/>
      <c r="AQ101" s="241"/>
      <c r="AR101" s="241"/>
      <c r="AS101" s="241"/>
      <c r="AT101" s="241"/>
      <c r="AU101" s="241"/>
      <c r="AV101" s="241"/>
      <c r="AW101" s="241"/>
      <c r="AX101" s="241"/>
      <c r="AY101" s="241"/>
      <c r="AZ101" s="241"/>
      <c r="BA101" s="241"/>
      <c r="BB101" s="241"/>
      <c r="BC101" s="241"/>
      <c r="BD101" s="241"/>
      <c r="BE101" s="241"/>
      <c r="BF101" s="241"/>
      <c r="BG101" s="241"/>
      <c r="BH101" s="241"/>
      <c r="BI101" s="241"/>
      <c r="BJ101" s="241"/>
      <c r="BK101" s="241"/>
      <c r="BL101" s="241"/>
      <c r="BM101" s="241"/>
      <c r="BN101" s="241"/>
      <c r="BO101" s="241"/>
      <c r="BP101" s="241"/>
      <c r="BQ101" s="241"/>
      <c r="BR101" s="241"/>
      <c r="BS101" s="241"/>
      <c r="BT101" s="241"/>
      <c r="BU101" s="241"/>
      <c r="BV101" s="241"/>
      <c r="BW101" s="241"/>
      <c r="BX101" s="241"/>
      <c r="BY101" s="241"/>
      <c r="BZ101" s="241"/>
      <c r="CA101" s="241"/>
      <c r="CB101" s="241"/>
      <c r="CC101" s="241"/>
      <c r="CD101" s="241"/>
      <c r="CE101" s="241"/>
      <c r="CF101" s="241"/>
      <c r="CG101" s="241"/>
      <c r="CH101" s="241"/>
      <c r="CI101" s="241"/>
      <c r="CJ101" s="241"/>
      <c r="CK101" s="241"/>
      <c r="CL101" s="241"/>
      <c r="CM101" s="241"/>
      <c r="CN101" s="241"/>
      <c r="CO101" s="241"/>
      <c r="CP101" s="241"/>
      <c r="CQ101" s="241"/>
      <c r="CR101" s="241"/>
      <c r="CS101" s="241"/>
      <c r="CT101" s="241"/>
      <c r="CU101" s="241"/>
      <c r="CV101" s="241"/>
      <c r="CW101" s="241"/>
      <c r="CX101" s="241"/>
      <c r="CY101" s="241"/>
      <c r="CZ101" s="241"/>
      <c r="DA101" s="241"/>
      <c r="DB101" s="241"/>
      <c r="DC101" s="241"/>
      <c r="DD101" s="241"/>
      <c r="DE101" s="241"/>
      <c r="DF101" s="241"/>
      <c r="DG101" s="241"/>
      <c r="DH101" s="241"/>
      <c r="DI101" s="241"/>
    </row>
    <row r="102" spans="1:113" ht="30">
      <c r="A102" s="239"/>
      <c r="B102" s="239"/>
      <c r="C102" s="288">
        <v>98</v>
      </c>
      <c r="D102" s="269" t="s">
        <v>377</v>
      </c>
      <c r="E102" s="269" t="s">
        <v>378</v>
      </c>
      <c r="F102" s="269" t="s">
        <v>377</v>
      </c>
      <c r="G102" s="269" t="s">
        <v>366</v>
      </c>
      <c r="H102" s="269">
        <v>25</v>
      </c>
      <c r="I102" s="285">
        <v>20200</v>
      </c>
      <c r="J102" s="285">
        <f t="shared" si="3"/>
        <v>505000</v>
      </c>
      <c r="K102" s="253"/>
      <c r="L102" s="241"/>
      <c r="M102" s="241"/>
      <c r="N102" s="241"/>
      <c r="O102" s="241"/>
      <c r="P102" s="241"/>
      <c r="Q102" s="241"/>
      <c r="R102" s="241"/>
      <c r="S102" s="241"/>
      <c r="T102" s="241"/>
      <c r="U102" s="241"/>
      <c r="V102" s="241"/>
      <c r="W102" s="241"/>
      <c r="X102" s="241"/>
      <c r="Y102" s="241"/>
      <c r="Z102" s="241"/>
      <c r="AA102" s="241"/>
      <c r="AB102" s="241"/>
      <c r="AC102" s="241"/>
      <c r="AD102" s="241"/>
      <c r="AE102" s="241"/>
      <c r="AF102" s="241"/>
      <c r="AG102" s="241"/>
      <c r="AH102" s="241"/>
      <c r="AI102" s="241"/>
      <c r="AJ102" s="241"/>
      <c r="AK102" s="241"/>
      <c r="AL102" s="241"/>
      <c r="AM102" s="241"/>
      <c r="AN102" s="241"/>
      <c r="AO102" s="241"/>
      <c r="AP102" s="241"/>
      <c r="AQ102" s="241"/>
      <c r="AR102" s="241"/>
      <c r="AS102" s="241"/>
      <c r="AT102" s="241"/>
      <c r="AU102" s="241"/>
      <c r="AV102" s="241"/>
      <c r="AW102" s="241"/>
      <c r="AX102" s="241"/>
      <c r="AY102" s="241"/>
      <c r="AZ102" s="241"/>
      <c r="BA102" s="241"/>
      <c r="BB102" s="241"/>
      <c r="BC102" s="241"/>
      <c r="BD102" s="241"/>
      <c r="BE102" s="241"/>
      <c r="BF102" s="241"/>
      <c r="BG102" s="241"/>
      <c r="BH102" s="241"/>
      <c r="BI102" s="241"/>
      <c r="BJ102" s="241"/>
      <c r="BK102" s="241"/>
      <c r="BL102" s="241"/>
      <c r="BM102" s="241"/>
      <c r="BN102" s="241"/>
      <c r="BO102" s="241"/>
      <c r="BP102" s="241"/>
      <c r="BQ102" s="241"/>
      <c r="BR102" s="241"/>
      <c r="BS102" s="241"/>
      <c r="BT102" s="241"/>
      <c r="BU102" s="241"/>
      <c r="BV102" s="241"/>
      <c r="BW102" s="241"/>
      <c r="BX102" s="241"/>
      <c r="BY102" s="241"/>
      <c r="BZ102" s="241"/>
      <c r="CA102" s="241"/>
      <c r="CB102" s="241"/>
      <c r="CC102" s="241"/>
      <c r="CD102" s="241"/>
      <c r="CE102" s="241"/>
      <c r="CF102" s="241"/>
      <c r="CG102" s="241"/>
      <c r="CH102" s="241"/>
      <c r="CI102" s="241"/>
      <c r="CJ102" s="241"/>
      <c r="CK102" s="241"/>
      <c r="CL102" s="241"/>
      <c r="CM102" s="241"/>
      <c r="CN102" s="241"/>
      <c r="CO102" s="241"/>
      <c r="CP102" s="241"/>
      <c r="CQ102" s="241"/>
      <c r="CR102" s="241"/>
      <c r="CS102" s="241"/>
      <c r="CT102" s="241"/>
      <c r="CU102" s="241"/>
      <c r="CV102" s="241"/>
      <c r="CW102" s="241"/>
      <c r="CX102" s="241"/>
      <c r="CY102" s="241"/>
      <c r="CZ102" s="241"/>
      <c r="DA102" s="241"/>
      <c r="DB102" s="241"/>
      <c r="DC102" s="241"/>
      <c r="DD102" s="241"/>
      <c r="DE102" s="241"/>
      <c r="DF102" s="241"/>
      <c r="DG102" s="241"/>
      <c r="DH102" s="241"/>
      <c r="DI102" s="241"/>
    </row>
    <row r="103" spans="1:113" ht="30">
      <c r="A103" s="239"/>
      <c r="B103" s="239"/>
      <c r="C103" s="288">
        <v>99</v>
      </c>
      <c r="D103" s="269" t="s">
        <v>379</v>
      </c>
      <c r="E103" s="269" t="s">
        <v>380</v>
      </c>
      <c r="F103" s="269" t="s">
        <v>379</v>
      </c>
      <c r="G103" s="269" t="s">
        <v>366</v>
      </c>
      <c r="H103" s="269">
        <v>20</v>
      </c>
      <c r="I103" s="285">
        <v>11800</v>
      </c>
      <c r="J103" s="285">
        <f t="shared" si="3"/>
        <v>236000</v>
      </c>
      <c r="K103" s="253"/>
      <c r="L103" s="241"/>
      <c r="M103" s="241"/>
      <c r="N103" s="241"/>
      <c r="O103" s="241"/>
      <c r="P103" s="241"/>
      <c r="Q103" s="241"/>
      <c r="R103" s="241"/>
      <c r="S103" s="241"/>
      <c r="T103" s="241"/>
      <c r="U103" s="241"/>
      <c r="V103" s="241"/>
      <c r="W103" s="241"/>
      <c r="X103" s="241"/>
      <c r="Y103" s="241"/>
      <c r="Z103" s="241"/>
      <c r="AA103" s="241"/>
      <c r="AB103" s="241"/>
      <c r="AC103" s="241"/>
      <c r="AD103" s="241"/>
      <c r="AE103" s="241"/>
      <c r="AF103" s="241"/>
      <c r="AG103" s="241"/>
      <c r="AH103" s="241"/>
      <c r="AI103" s="241"/>
      <c r="AJ103" s="241"/>
      <c r="AK103" s="241"/>
      <c r="AL103" s="241"/>
      <c r="AM103" s="241"/>
      <c r="AN103" s="241"/>
      <c r="AO103" s="241"/>
      <c r="AP103" s="241"/>
      <c r="AQ103" s="241"/>
      <c r="AR103" s="241"/>
      <c r="AS103" s="241"/>
      <c r="AT103" s="241"/>
      <c r="AU103" s="241"/>
      <c r="AV103" s="241"/>
      <c r="AW103" s="241"/>
      <c r="AX103" s="241"/>
      <c r="AY103" s="241"/>
      <c r="AZ103" s="241"/>
      <c r="BA103" s="241"/>
      <c r="BB103" s="241"/>
      <c r="BC103" s="241"/>
      <c r="BD103" s="241"/>
      <c r="BE103" s="241"/>
      <c r="BF103" s="241"/>
      <c r="BG103" s="241"/>
      <c r="BH103" s="241"/>
      <c r="BI103" s="241"/>
      <c r="BJ103" s="241"/>
      <c r="BK103" s="241"/>
      <c r="BL103" s="241"/>
      <c r="BM103" s="241"/>
      <c r="BN103" s="241"/>
      <c r="BO103" s="241"/>
      <c r="BP103" s="241"/>
      <c r="BQ103" s="241"/>
      <c r="BR103" s="241"/>
      <c r="BS103" s="241"/>
      <c r="BT103" s="241"/>
      <c r="BU103" s="241"/>
      <c r="BV103" s="241"/>
      <c r="BW103" s="241"/>
      <c r="BX103" s="241"/>
      <c r="BY103" s="241"/>
      <c r="BZ103" s="241"/>
      <c r="CA103" s="241"/>
      <c r="CB103" s="241"/>
      <c r="CC103" s="241"/>
      <c r="CD103" s="241"/>
      <c r="CE103" s="241"/>
      <c r="CF103" s="241"/>
      <c r="CG103" s="241"/>
      <c r="CH103" s="241"/>
      <c r="CI103" s="241"/>
      <c r="CJ103" s="241"/>
      <c r="CK103" s="241"/>
      <c r="CL103" s="241"/>
      <c r="CM103" s="241"/>
      <c r="CN103" s="241"/>
      <c r="CO103" s="241"/>
      <c r="CP103" s="241"/>
      <c r="CQ103" s="241"/>
      <c r="CR103" s="241"/>
      <c r="CS103" s="241"/>
      <c r="CT103" s="241"/>
      <c r="CU103" s="241"/>
      <c r="CV103" s="241"/>
      <c r="CW103" s="241"/>
      <c r="CX103" s="241"/>
      <c r="CY103" s="241"/>
      <c r="CZ103" s="241"/>
      <c r="DA103" s="241"/>
      <c r="DB103" s="241"/>
      <c r="DC103" s="241"/>
      <c r="DD103" s="241"/>
      <c r="DE103" s="241"/>
      <c r="DF103" s="241"/>
      <c r="DG103" s="241"/>
      <c r="DH103" s="241"/>
      <c r="DI103" s="241"/>
    </row>
    <row r="104" spans="1:113" ht="30">
      <c r="A104" s="239"/>
      <c r="B104" s="239"/>
      <c r="C104" s="288">
        <v>100</v>
      </c>
      <c r="D104" s="269" t="s">
        <v>381</v>
      </c>
      <c r="E104" s="269" t="s">
        <v>382</v>
      </c>
      <c r="F104" s="269" t="s">
        <v>381</v>
      </c>
      <c r="G104" s="269" t="s">
        <v>366</v>
      </c>
      <c r="H104" s="269">
        <v>15</v>
      </c>
      <c r="I104" s="285">
        <v>27900</v>
      </c>
      <c r="J104" s="285">
        <f t="shared" si="3"/>
        <v>418500</v>
      </c>
      <c r="K104" s="253"/>
      <c r="L104" s="241"/>
      <c r="M104" s="241"/>
      <c r="N104" s="241"/>
      <c r="O104" s="241"/>
      <c r="P104" s="241"/>
      <c r="Q104" s="241"/>
      <c r="R104" s="241"/>
      <c r="S104" s="241"/>
      <c r="T104" s="241"/>
      <c r="U104" s="241"/>
      <c r="V104" s="241"/>
      <c r="W104" s="241"/>
      <c r="X104" s="241"/>
      <c r="Y104" s="241"/>
      <c r="Z104" s="241"/>
      <c r="AA104" s="241"/>
      <c r="AB104" s="241"/>
      <c r="AC104" s="241"/>
      <c r="AD104" s="241"/>
      <c r="AE104" s="241"/>
      <c r="AF104" s="241"/>
      <c r="AG104" s="241"/>
      <c r="AH104" s="241"/>
      <c r="AI104" s="241"/>
      <c r="AJ104" s="241"/>
      <c r="AK104" s="241"/>
      <c r="AL104" s="241"/>
      <c r="AM104" s="241"/>
      <c r="AN104" s="241"/>
      <c r="AO104" s="241"/>
      <c r="AP104" s="241"/>
      <c r="AQ104" s="241"/>
      <c r="AR104" s="241"/>
      <c r="AS104" s="241"/>
      <c r="AT104" s="241"/>
      <c r="AU104" s="241"/>
      <c r="AV104" s="241"/>
      <c r="AW104" s="241"/>
      <c r="AX104" s="241"/>
      <c r="AY104" s="241"/>
      <c r="AZ104" s="241"/>
      <c r="BA104" s="241"/>
      <c r="BB104" s="241"/>
      <c r="BC104" s="241"/>
      <c r="BD104" s="241"/>
      <c r="BE104" s="241"/>
      <c r="BF104" s="241"/>
      <c r="BG104" s="241"/>
      <c r="BH104" s="241"/>
      <c r="BI104" s="241"/>
      <c r="BJ104" s="241"/>
      <c r="BK104" s="241"/>
      <c r="BL104" s="241"/>
      <c r="BM104" s="241"/>
      <c r="BN104" s="241"/>
      <c r="BO104" s="241"/>
      <c r="BP104" s="241"/>
      <c r="BQ104" s="241"/>
      <c r="BR104" s="241"/>
      <c r="BS104" s="241"/>
      <c r="BT104" s="241"/>
      <c r="BU104" s="241"/>
      <c r="BV104" s="241"/>
      <c r="BW104" s="241"/>
      <c r="BX104" s="241"/>
      <c r="BY104" s="241"/>
      <c r="BZ104" s="241"/>
      <c r="CA104" s="241"/>
      <c r="CB104" s="241"/>
      <c r="CC104" s="241"/>
      <c r="CD104" s="241"/>
      <c r="CE104" s="241"/>
      <c r="CF104" s="241"/>
      <c r="CG104" s="241"/>
      <c r="CH104" s="241"/>
      <c r="CI104" s="241"/>
      <c r="CJ104" s="241"/>
      <c r="CK104" s="241"/>
      <c r="CL104" s="241"/>
      <c r="CM104" s="241"/>
      <c r="CN104" s="241"/>
      <c r="CO104" s="241"/>
      <c r="CP104" s="241"/>
      <c r="CQ104" s="241"/>
      <c r="CR104" s="241"/>
      <c r="CS104" s="241"/>
      <c r="CT104" s="241"/>
      <c r="CU104" s="241"/>
      <c r="CV104" s="241"/>
      <c r="CW104" s="241"/>
      <c r="CX104" s="241"/>
      <c r="CY104" s="241"/>
      <c r="CZ104" s="241"/>
      <c r="DA104" s="241"/>
      <c r="DB104" s="241"/>
      <c r="DC104" s="241"/>
      <c r="DD104" s="241"/>
      <c r="DE104" s="241"/>
      <c r="DF104" s="241"/>
      <c r="DG104" s="241"/>
      <c r="DH104" s="241"/>
      <c r="DI104" s="241"/>
    </row>
    <row r="105" spans="1:113" ht="30">
      <c r="A105" s="239"/>
      <c r="B105" s="239"/>
      <c r="C105" s="288">
        <v>101</v>
      </c>
      <c r="D105" s="269" t="s">
        <v>383</v>
      </c>
      <c r="E105" s="269" t="s">
        <v>383</v>
      </c>
      <c r="F105" s="269" t="s">
        <v>383</v>
      </c>
      <c r="G105" s="269" t="s">
        <v>366</v>
      </c>
      <c r="H105" s="269">
        <v>40</v>
      </c>
      <c r="I105" s="285">
        <v>8700</v>
      </c>
      <c r="J105" s="285">
        <f t="shared" si="3"/>
        <v>348000</v>
      </c>
      <c r="K105" s="253"/>
      <c r="L105" s="241"/>
      <c r="M105" s="241"/>
      <c r="N105" s="241"/>
      <c r="O105" s="241"/>
      <c r="P105" s="241"/>
      <c r="Q105" s="241"/>
      <c r="R105" s="241"/>
      <c r="S105" s="241"/>
      <c r="T105" s="241"/>
      <c r="U105" s="241"/>
      <c r="V105" s="241"/>
      <c r="W105" s="241"/>
      <c r="X105" s="241"/>
      <c r="Y105" s="241"/>
      <c r="Z105" s="241"/>
      <c r="AA105" s="241"/>
      <c r="AB105" s="241"/>
      <c r="AC105" s="241"/>
      <c r="AD105" s="241"/>
      <c r="AE105" s="241"/>
      <c r="AF105" s="241"/>
      <c r="AG105" s="241"/>
      <c r="AH105" s="241"/>
      <c r="AI105" s="241"/>
      <c r="AJ105" s="241"/>
      <c r="AK105" s="241"/>
      <c r="AL105" s="241"/>
      <c r="AM105" s="241"/>
      <c r="AN105" s="241"/>
      <c r="AO105" s="241"/>
      <c r="AP105" s="241"/>
      <c r="AQ105" s="241"/>
      <c r="AR105" s="241"/>
      <c r="AS105" s="241"/>
      <c r="AT105" s="241"/>
      <c r="AU105" s="241"/>
      <c r="AV105" s="241"/>
      <c r="AW105" s="241"/>
      <c r="AX105" s="241"/>
      <c r="AY105" s="241"/>
      <c r="AZ105" s="241"/>
      <c r="BA105" s="241"/>
      <c r="BB105" s="241"/>
      <c r="BC105" s="241"/>
      <c r="BD105" s="241"/>
      <c r="BE105" s="241"/>
      <c r="BF105" s="241"/>
      <c r="BG105" s="241"/>
      <c r="BH105" s="241"/>
      <c r="BI105" s="241"/>
      <c r="BJ105" s="241"/>
      <c r="BK105" s="241"/>
      <c r="BL105" s="241"/>
      <c r="BM105" s="241"/>
      <c r="BN105" s="241"/>
      <c r="BO105" s="241"/>
      <c r="BP105" s="241"/>
      <c r="BQ105" s="241"/>
      <c r="BR105" s="241"/>
      <c r="BS105" s="241"/>
      <c r="BT105" s="241"/>
      <c r="BU105" s="241"/>
      <c r="BV105" s="241"/>
      <c r="BW105" s="241"/>
      <c r="BX105" s="241"/>
      <c r="BY105" s="241"/>
      <c r="BZ105" s="241"/>
      <c r="CA105" s="241"/>
      <c r="CB105" s="241"/>
      <c r="CC105" s="241"/>
      <c r="CD105" s="241"/>
      <c r="CE105" s="241"/>
      <c r="CF105" s="241"/>
      <c r="CG105" s="241"/>
      <c r="CH105" s="241"/>
      <c r="CI105" s="241"/>
      <c r="CJ105" s="241"/>
      <c r="CK105" s="241"/>
      <c r="CL105" s="241"/>
      <c r="CM105" s="241"/>
      <c r="CN105" s="241"/>
      <c r="CO105" s="241"/>
      <c r="CP105" s="241"/>
      <c r="CQ105" s="241"/>
      <c r="CR105" s="241"/>
      <c r="CS105" s="241"/>
      <c r="CT105" s="241"/>
      <c r="CU105" s="241"/>
      <c r="CV105" s="241"/>
      <c r="CW105" s="241"/>
      <c r="CX105" s="241"/>
      <c r="CY105" s="241"/>
      <c r="CZ105" s="241"/>
      <c r="DA105" s="241"/>
      <c r="DB105" s="241"/>
      <c r="DC105" s="241"/>
      <c r="DD105" s="241"/>
      <c r="DE105" s="241"/>
      <c r="DF105" s="241"/>
      <c r="DG105" s="241"/>
      <c r="DH105" s="241"/>
      <c r="DI105" s="241"/>
    </row>
    <row r="106" spans="1:113" ht="15">
      <c r="A106" s="239"/>
      <c r="B106" s="239"/>
      <c r="C106" s="288">
        <v>102</v>
      </c>
      <c r="D106" s="269" t="s">
        <v>384</v>
      </c>
      <c r="E106" s="269" t="s">
        <v>384</v>
      </c>
      <c r="F106" s="269" t="s">
        <v>384</v>
      </c>
      <c r="G106" s="269" t="s">
        <v>385</v>
      </c>
      <c r="H106" s="269">
        <v>10</v>
      </c>
      <c r="I106" s="285">
        <v>19100</v>
      </c>
      <c r="J106" s="285">
        <f t="shared" si="3"/>
        <v>191000</v>
      </c>
      <c r="K106" s="253"/>
      <c r="L106" s="241"/>
      <c r="M106" s="241"/>
      <c r="N106" s="241"/>
      <c r="O106" s="241"/>
      <c r="P106" s="241"/>
      <c r="Q106" s="241"/>
      <c r="R106" s="241"/>
      <c r="S106" s="241"/>
      <c r="T106" s="241"/>
      <c r="U106" s="241"/>
      <c r="V106" s="241"/>
      <c r="W106" s="241"/>
      <c r="X106" s="241"/>
      <c r="Y106" s="241"/>
      <c r="Z106" s="241"/>
      <c r="AA106" s="241"/>
      <c r="AB106" s="241"/>
      <c r="AC106" s="241"/>
      <c r="AD106" s="241"/>
      <c r="AE106" s="241"/>
      <c r="AF106" s="241"/>
      <c r="AG106" s="241"/>
      <c r="AH106" s="241"/>
      <c r="AI106" s="241"/>
      <c r="AJ106" s="241"/>
      <c r="AK106" s="241"/>
      <c r="AL106" s="241"/>
      <c r="AM106" s="241"/>
      <c r="AN106" s="241"/>
      <c r="AO106" s="241"/>
      <c r="AP106" s="241"/>
      <c r="AQ106" s="241"/>
      <c r="AR106" s="241"/>
      <c r="AS106" s="241"/>
      <c r="AT106" s="241"/>
      <c r="AU106" s="241"/>
      <c r="AV106" s="241"/>
      <c r="AW106" s="241"/>
      <c r="AX106" s="241"/>
      <c r="AY106" s="241"/>
      <c r="AZ106" s="241"/>
      <c r="BA106" s="241"/>
      <c r="BB106" s="241"/>
      <c r="BC106" s="241"/>
      <c r="BD106" s="241"/>
      <c r="BE106" s="241"/>
      <c r="BF106" s="241"/>
      <c r="BG106" s="241"/>
      <c r="BH106" s="241"/>
      <c r="BI106" s="241"/>
      <c r="BJ106" s="241"/>
      <c r="BK106" s="241"/>
      <c r="BL106" s="241"/>
      <c r="BM106" s="241"/>
      <c r="BN106" s="241"/>
      <c r="BO106" s="241"/>
      <c r="BP106" s="241"/>
      <c r="BQ106" s="241"/>
      <c r="BR106" s="241"/>
      <c r="BS106" s="241"/>
      <c r="BT106" s="241"/>
      <c r="BU106" s="241"/>
      <c r="BV106" s="241"/>
      <c r="BW106" s="241"/>
      <c r="BX106" s="241"/>
      <c r="BY106" s="241"/>
      <c r="BZ106" s="241"/>
      <c r="CA106" s="241"/>
      <c r="CB106" s="241"/>
      <c r="CC106" s="241"/>
      <c r="CD106" s="241"/>
      <c r="CE106" s="241"/>
      <c r="CF106" s="241"/>
      <c r="CG106" s="241"/>
      <c r="CH106" s="241"/>
      <c r="CI106" s="241"/>
      <c r="CJ106" s="241"/>
      <c r="CK106" s="241"/>
      <c r="CL106" s="241"/>
      <c r="CM106" s="241"/>
      <c r="CN106" s="241"/>
      <c r="CO106" s="241"/>
      <c r="CP106" s="241"/>
      <c r="CQ106" s="241"/>
      <c r="CR106" s="241"/>
      <c r="CS106" s="241"/>
      <c r="CT106" s="241"/>
      <c r="CU106" s="241"/>
      <c r="CV106" s="241"/>
      <c r="CW106" s="241"/>
      <c r="CX106" s="241"/>
      <c r="CY106" s="241"/>
      <c r="CZ106" s="241"/>
      <c r="DA106" s="241"/>
      <c r="DB106" s="241"/>
      <c r="DC106" s="241"/>
      <c r="DD106" s="241"/>
      <c r="DE106" s="241"/>
      <c r="DF106" s="241"/>
      <c r="DG106" s="241"/>
      <c r="DH106" s="241"/>
      <c r="DI106" s="241"/>
    </row>
    <row r="107" spans="1:113" ht="15">
      <c r="A107" s="239"/>
      <c r="B107" s="239"/>
      <c r="C107" s="288">
        <v>103</v>
      </c>
      <c r="D107" s="269" t="s">
        <v>386</v>
      </c>
      <c r="E107" s="269" t="s">
        <v>387</v>
      </c>
      <c r="F107" s="269" t="s">
        <v>386</v>
      </c>
      <c r="G107" s="269" t="s">
        <v>366</v>
      </c>
      <c r="H107" s="269">
        <v>10</v>
      </c>
      <c r="I107" s="285">
        <v>8900</v>
      </c>
      <c r="J107" s="285">
        <f t="shared" si="3"/>
        <v>89000</v>
      </c>
      <c r="K107" s="253"/>
      <c r="L107" s="241"/>
      <c r="M107" s="241"/>
      <c r="N107" s="241"/>
      <c r="O107" s="241"/>
      <c r="P107" s="241"/>
      <c r="Q107" s="241"/>
      <c r="R107" s="241"/>
      <c r="S107" s="241"/>
      <c r="T107" s="241"/>
      <c r="U107" s="241"/>
      <c r="V107" s="241"/>
      <c r="W107" s="241"/>
      <c r="X107" s="241"/>
      <c r="Y107" s="241"/>
      <c r="Z107" s="241"/>
      <c r="AA107" s="241"/>
      <c r="AB107" s="241"/>
      <c r="AC107" s="241"/>
      <c r="AD107" s="241"/>
      <c r="AE107" s="241"/>
      <c r="AF107" s="241"/>
      <c r="AG107" s="241"/>
      <c r="AH107" s="241"/>
      <c r="AI107" s="241"/>
      <c r="AJ107" s="241"/>
      <c r="AK107" s="241"/>
      <c r="AL107" s="241"/>
      <c r="AM107" s="241"/>
      <c r="AN107" s="241"/>
      <c r="AO107" s="241"/>
      <c r="AP107" s="241"/>
      <c r="AQ107" s="241"/>
      <c r="AR107" s="241"/>
      <c r="AS107" s="241"/>
      <c r="AT107" s="241"/>
      <c r="AU107" s="241"/>
      <c r="AV107" s="241"/>
      <c r="AW107" s="241"/>
      <c r="AX107" s="241"/>
      <c r="AY107" s="241"/>
      <c r="AZ107" s="241"/>
      <c r="BA107" s="241"/>
      <c r="BB107" s="241"/>
      <c r="BC107" s="241"/>
      <c r="BD107" s="241"/>
      <c r="BE107" s="241"/>
      <c r="BF107" s="241"/>
      <c r="BG107" s="241"/>
      <c r="BH107" s="241"/>
      <c r="BI107" s="241"/>
      <c r="BJ107" s="241"/>
      <c r="BK107" s="241"/>
      <c r="BL107" s="241"/>
      <c r="BM107" s="241"/>
      <c r="BN107" s="241"/>
      <c r="BO107" s="241"/>
      <c r="BP107" s="241"/>
      <c r="BQ107" s="241"/>
      <c r="BR107" s="241"/>
      <c r="BS107" s="241"/>
      <c r="BT107" s="241"/>
      <c r="BU107" s="241"/>
      <c r="BV107" s="241"/>
      <c r="BW107" s="241"/>
      <c r="BX107" s="241"/>
      <c r="BY107" s="241"/>
      <c r="BZ107" s="241"/>
      <c r="CA107" s="241"/>
      <c r="CB107" s="241"/>
      <c r="CC107" s="241"/>
      <c r="CD107" s="241"/>
      <c r="CE107" s="241"/>
      <c r="CF107" s="241"/>
      <c r="CG107" s="241"/>
      <c r="CH107" s="241"/>
      <c r="CI107" s="241"/>
      <c r="CJ107" s="241"/>
      <c r="CK107" s="241"/>
      <c r="CL107" s="241"/>
      <c r="CM107" s="241"/>
      <c r="CN107" s="241"/>
      <c r="CO107" s="241"/>
      <c r="CP107" s="241"/>
      <c r="CQ107" s="241"/>
      <c r="CR107" s="241"/>
      <c r="CS107" s="241"/>
      <c r="CT107" s="241"/>
      <c r="CU107" s="241"/>
      <c r="CV107" s="241"/>
      <c r="CW107" s="241"/>
      <c r="CX107" s="241"/>
      <c r="CY107" s="241"/>
      <c r="CZ107" s="241"/>
      <c r="DA107" s="241"/>
      <c r="DB107" s="241"/>
      <c r="DC107" s="241"/>
      <c r="DD107" s="241"/>
      <c r="DE107" s="241"/>
      <c r="DF107" s="241"/>
      <c r="DG107" s="241"/>
      <c r="DH107" s="241"/>
      <c r="DI107" s="241"/>
    </row>
    <row r="108" spans="1:113" ht="30">
      <c r="A108" s="239"/>
      <c r="B108" s="239"/>
      <c r="C108" s="288">
        <v>104</v>
      </c>
      <c r="D108" s="269" t="s">
        <v>388</v>
      </c>
      <c r="E108" s="269" t="s">
        <v>389</v>
      </c>
      <c r="F108" s="269" t="s">
        <v>388</v>
      </c>
      <c r="G108" s="269" t="s">
        <v>366</v>
      </c>
      <c r="H108" s="269">
        <v>10</v>
      </c>
      <c r="I108" s="285">
        <v>38200</v>
      </c>
      <c r="J108" s="285">
        <f t="shared" si="3"/>
        <v>382000</v>
      </c>
      <c r="K108" s="253"/>
      <c r="L108" s="241"/>
      <c r="M108" s="241"/>
      <c r="N108" s="241"/>
      <c r="O108" s="241"/>
      <c r="P108" s="241"/>
      <c r="Q108" s="241"/>
      <c r="R108" s="241"/>
      <c r="S108" s="241"/>
      <c r="T108" s="241"/>
      <c r="U108" s="241"/>
      <c r="V108" s="241"/>
      <c r="W108" s="241"/>
      <c r="X108" s="241"/>
      <c r="Y108" s="241"/>
      <c r="Z108" s="241"/>
      <c r="AA108" s="241"/>
      <c r="AB108" s="241"/>
      <c r="AC108" s="241"/>
      <c r="AD108" s="241"/>
      <c r="AE108" s="241"/>
      <c r="AF108" s="241"/>
      <c r="AG108" s="241"/>
      <c r="AH108" s="241"/>
      <c r="AI108" s="241"/>
      <c r="AJ108" s="241"/>
      <c r="AK108" s="241"/>
      <c r="AL108" s="241"/>
      <c r="AM108" s="241"/>
      <c r="AN108" s="241"/>
      <c r="AO108" s="241"/>
      <c r="AP108" s="241"/>
      <c r="AQ108" s="241"/>
      <c r="AR108" s="241"/>
      <c r="AS108" s="241"/>
      <c r="AT108" s="241"/>
      <c r="AU108" s="241"/>
      <c r="AV108" s="241"/>
      <c r="AW108" s="241"/>
      <c r="AX108" s="241"/>
      <c r="AY108" s="241"/>
      <c r="AZ108" s="241"/>
      <c r="BA108" s="241"/>
      <c r="BB108" s="241"/>
      <c r="BC108" s="241"/>
      <c r="BD108" s="241"/>
      <c r="BE108" s="241"/>
      <c r="BF108" s="241"/>
      <c r="BG108" s="241"/>
      <c r="BH108" s="241"/>
      <c r="BI108" s="241"/>
      <c r="BJ108" s="241"/>
      <c r="BK108" s="241"/>
      <c r="BL108" s="241"/>
      <c r="BM108" s="241"/>
      <c r="BN108" s="241"/>
      <c r="BO108" s="241"/>
      <c r="BP108" s="241"/>
      <c r="BQ108" s="241"/>
      <c r="BR108" s="241"/>
      <c r="BS108" s="241"/>
      <c r="BT108" s="241"/>
      <c r="BU108" s="241"/>
      <c r="BV108" s="241"/>
      <c r="BW108" s="241"/>
      <c r="BX108" s="241"/>
      <c r="BY108" s="241"/>
      <c r="BZ108" s="241"/>
      <c r="CA108" s="241"/>
      <c r="CB108" s="241"/>
      <c r="CC108" s="241"/>
      <c r="CD108" s="241"/>
      <c r="CE108" s="241"/>
      <c r="CF108" s="241"/>
      <c r="CG108" s="241"/>
      <c r="CH108" s="241"/>
      <c r="CI108" s="241"/>
      <c r="CJ108" s="241"/>
      <c r="CK108" s="241"/>
      <c r="CL108" s="241"/>
      <c r="CM108" s="241"/>
      <c r="CN108" s="241"/>
      <c r="CO108" s="241"/>
      <c r="CP108" s="241"/>
      <c r="CQ108" s="241"/>
      <c r="CR108" s="241"/>
      <c r="CS108" s="241"/>
      <c r="CT108" s="241"/>
      <c r="CU108" s="241"/>
      <c r="CV108" s="241"/>
      <c r="CW108" s="241"/>
      <c r="CX108" s="241"/>
      <c r="CY108" s="241"/>
      <c r="CZ108" s="241"/>
      <c r="DA108" s="241"/>
      <c r="DB108" s="241"/>
      <c r="DC108" s="241"/>
      <c r="DD108" s="241"/>
      <c r="DE108" s="241"/>
      <c r="DF108" s="241"/>
      <c r="DG108" s="241"/>
      <c r="DH108" s="241"/>
      <c r="DI108" s="241"/>
    </row>
    <row r="109" spans="1:113" ht="15">
      <c r="A109" s="239"/>
      <c r="B109" s="239"/>
      <c r="C109" s="288">
        <v>105</v>
      </c>
      <c r="D109" s="269" t="s">
        <v>390</v>
      </c>
      <c r="E109" s="269" t="s">
        <v>391</v>
      </c>
      <c r="F109" s="269" t="s">
        <v>390</v>
      </c>
      <c r="G109" s="269" t="s">
        <v>366</v>
      </c>
      <c r="H109" s="269">
        <v>5</v>
      </c>
      <c r="I109" s="285">
        <v>210400</v>
      </c>
      <c r="J109" s="285">
        <f t="shared" si="3"/>
        <v>1052000</v>
      </c>
      <c r="K109" s="253"/>
      <c r="L109" s="241"/>
      <c r="M109" s="241"/>
      <c r="N109" s="241"/>
      <c r="O109" s="241"/>
      <c r="P109" s="241"/>
      <c r="Q109" s="241"/>
      <c r="R109" s="241"/>
      <c r="S109" s="241"/>
      <c r="T109" s="241"/>
      <c r="U109" s="241"/>
      <c r="V109" s="241"/>
      <c r="W109" s="241"/>
      <c r="X109" s="241"/>
      <c r="Y109" s="241"/>
      <c r="Z109" s="241"/>
      <c r="AA109" s="241"/>
      <c r="AB109" s="241"/>
      <c r="AC109" s="241"/>
      <c r="AD109" s="241"/>
      <c r="AE109" s="241"/>
      <c r="AF109" s="241"/>
      <c r="AG109" s="241"/>
      <c r="AH109" s="241"/>
      <c r="AI109" s="241"/>
      <c r="AJ109" s="241"/>
      <c r="AK109" s="241"/>
      <c r="AL109" s="241"/>
      <c r="AM109" s="241"/>
      <c r="AN109" s="241"/>
      <c r="AO109" s="241"/>
      <c r="AP109" s="241"/>
      <c r="AQ109" s="241"/>
      <c r="AR109" s="241"/>
      <c r="AS109" s="241"/>
      <c r="AT109" s="241"/>
      <c r="AU109" s="241"/>
      <c r="AV109" s="241"/>
      <c r="AW109" s="241"/>
      <c r="AX109" s="241"/>
      <c r="AY109" s="241"/>
      <c r="AZ109" s="241"/>
      <c r="BA109" s="241"/>
      <c r="BB109" s="241"/>
      <c r="BC109" s="241"/>
      <c r="BD109" s="241"/>
      <c r="BE109" s="241"/>
      <c r="BF109" s="241"/>
      <c r="BG109" s="241"/>
      <c r="BH109" s="241"/>
      <c r="BI109" s="241"/>
      <c r="BJ109" s="241"/>
      <c r="BK109" s="241"/>
      <c r="BL109" s="241"/>
      <c r="BM109" s="241"/>
      <c r="BN109" s="241"/>
      <c r="BO109" s="241"/>
      <c r="BP109" s="241"/>
      <c r="BQ109" s="241"/>
      <c r="BR109" s="241"/>
      <c r="BS109" s="241"/>
      <c r="BT109" s="241"/>
      <c r="BU109" s="241"/>
      <c r="BV109" s="241"/>
      <c r="BW109" s="241"/>
      <c r="BX109" s="241"/>
      <c r="BY109" s="241"/>
      <c r="BZ109" s="241"/>
      <c r="CA109" s="241"/>
      <c r="CB109" s="241"/>
      <c r="CC109" s="241"/>
      <c r="CD109" s="241"/>
      <c r="CE109" s="241"/>
      <c r="CF109" s="241"/>
      <c r="CG109" s="241"/>
      <c r="CH109" s="241"/>
      <c r="CI109" s="241"/>
      <c r="CJ109" s="241"/>
      <c r="CK109" s="241"/>
      <c r="CL109" s="241"/>
      <c r="CM109" s="241"/>
      <c r="CN109" s="241"/>
      <c r="CO109" s="241"/>
      <c r="CP109" s="241"/>
      <c r="CQ109" s="241"/>
      <c r="CR109" s="241"/>
      <c r="CS109" s="241"/>
      <c r="CT109" s="241"/>
      <c r="CU109" s="241"/>
      <c r="CV109" s="241"/>
      <c r="CW109" s="241"/>
      <c r="CX109" s="241"/>
      <c r="CY109" s="241"/>
      <c r="CZ109" s="241"/>
      <c r="DA109" s="241"/>
      <c r="DB109" s="241"/>
      <c r="DC109" s="241"/>
      <c r="DD109" s="241"/>
      <c r="DE109" s="241"/>
      <c r="DF109" s="241"/>
      <c r="DG109" s="241"/>
      <c r="DH109" s="241"/>
      <c r="DI109" s="241"/>
    </row>
    <row r="110" spans="1:113" ht="68.25" customHeight="1">
      <c r="A110" s="239"/>
      <c r="B110" s="239"/>
      <c r="C110" s="288">
        <v>106</v>
      </c>
      <c r="D110" s="269" t="s">
        <v>392</v>
      </c>
      <c r="E110" s="269" t="s">
        <v>393</v>
      </c>
      <c r="F110" s="269" t="s">
        <v>392</v>
      </c>
      <c r="G110" s="269" t="s">
        <v>366</v>
      </c>
      <c r="H110" s="269">
        <v>3</v>
      </c>
      <c r="I110" s="285">
        <v>99500</v>
      </c>
      <c r="J110" s="285">
        <f t="shared" si="3"/>
        <v>298500</v>
      </c>
      <c r="K110" s="253"/>
      <c r="L110" s="241"/>
      <c r="M110" s="241"/>
      <c r="N110" s="241"/>
      <c r="O110" s="241"/>
      <c r="P110" s="241"/>
      <c r="Q110" s="241"/>
      <c r="R110" s="241"/>
      <c r="S110" s="241"/>
      <c r="T110" s="241"/>
      <c r="U110" s="241"/>
      <c r="V110" s="241"/>
      <c r="W110" s="241"/>
      <c r="X110" s="241"/>
      <c r="Y110" s="241"/>
      <c r="Z110" s="241"/>
      <c r="AA110" s="241"/>
      <c r="AB110" s="241"/>
      <c r="AC110" s="241"/>
      <c r="AD110" s="241"/>
      <c r="AE110" s="241"/>
      <c r="AF110" s="241"/>
      <c r="AG110" s="241"/>
      <c r="AH110" s="241"/>
      <c r="AI110" s="241"/>
      <c r="AJ110" s="241"/>
      <c r="AK110" s="241"/>
      <c r="AL110" s="241"/>
      <c r="AM110" s="241"/>
      <c r="AN110" s="241"/>
      <c r="AO110" s="241"/>
      <c r="AP110" s="241"/>
      <c r="AQ110" s="241"/>
      <c r="AR110" s="241"/>
      <c r="AS110" s="241"/>
      <c r="AT110" s="241"/>
      <c r="AU110" s="241"/>
      <c r="AV110" s="241"/>
      <c r="AW110" s="241"/>
      <c r="AX110" s="241"/>
      <c r="AY110" s="241"/>
      <c r="AZ110" s="241"/>
      <c r="BA110" s="241"/>
      <c r="BB110" s="241"/>
      <c r="BC110" s="241"/>
      <c r="BD110" s="241"/>
      <c r="BE110" s="241"/>
      <c r="BF110" s="241"/>
      <c r="BG110" s="241"/>
      <c r="BH110" s="241"/>
      <c r="BI110" s="241"/>
      <c r="BJ110" s="241"/>
      <c r="BK110" s="241"/>
      <c r="BL110" s="241"/>
      <c r="BM110" s="241"/>
      <c r="BN110" s="241"/>
      <c r="BO110" s="241"/>
      <c r="BP110" s="241"/>
      <c r="BQ110" s="241"/>
      <c r="BR110" s="241"/>
      <c r="BS110" s="241"/>
      <c r="BT110" s="241"/>
      <c r="BU110" s="241"/>
      <c r="BV110" s="241"/>
      <c r="BW110" s="241"/>
      <c r="BX110" s="241"/>
      <c r="BY110" s="241"/>
      <c r="BZ110" s="241"/>
      <c r="CA110" s="241"/>
      <c r="CB110" s="241"/>
      <c r="CC110" s="241"/>
      <c r="CD110" s="241"/>
      <c r="CE110" s="241"/>
      <c r="CF110" s="241"/>
      <c r="CG110" s="241"/>
      <c r="CH110" s="241"/>
      <c r="CI110" s="241"/>
      <c r="CJ110" s="241"/>
      <c r="CK110" s="241"/>
      <c r="CL110" s="241"/>
      <c r="CM110" s="241"/>
      <c r="CN110" s="241"/>
      <c r="CO110" s="241"/>
      <c r="CP110" s="241"/>
      <c r="CQ110" s="241"/>
      <c r="CR110" s="241"/>
      <c r="CS110" s="241"/>
      <c r="CT110" s="241"/>
      <c r="CU110" s="241"/>
      <c r="CV110" s="241"/>
      <c r="CW110" s="241"/>
      <c r="CX110" s="241"/>
      <c r="CY110" s="241"/>
      <c r="CZ110" s="241"/>
      <c r="DA110" s="241"/>
      <c r="DB110" s="241"/>
      <c r="DC110" s="241"/>
      <c r="DD110" s="241"/>
      <c r="DE110" s="241"/>
      <c r="DF110" s="241"/>
      <c r="DG110" s="241"/>
      <c r="DH110" s="241"/>
      <c r="DI110" s="241"/>
    </row>
    <row r="111" spans="1:113" ht="67.5" customHeight="1">
      <c r="A111" s="239"/>
      <c r="B111" s="239"/>
      <c r="C111" s="288">
        <v>107</v>
      </c>
      <c r="D111" s="269" t="s">
        <v>394</v>
      </c>
      <c r="E111" s="269" t="s">
        <v>395</v>
      </c>
      <c r="F111" s="269" t="s">
        <v>394</v>
      </c>
      <c r="G111" s="269" t="s">
        <v>366</v>
      </c>
      <c r="H111" s="269">
        <v>3</v>
      </c>
      <c r="I111" s="285">
        <v>87100</v>
      </c>
      <c r="J111" s="285">
        <f t="shared" si="3"/>
        <v>261300</v>
      </c>
      <c r="K111" s="253"/>
      <c r="L111" s="241"/>
      <c r="M111" s="241"/>
      <c r="N111" s="241"/>
      <c r="O111" s="241"/>
      <c r="P111" s="241"/>
      <c r="Q111" s="241"/>
      <c r="R111" s="241"/>
      <c r="S111" s="241"/>
      <c r="T111" s="241"/>
      <c r="U111" s="241"/>
      <c r="V111" s="241"/>
      <c r="W111" s="241"/>
      <c r="X111" s="241"/>
      <c r="Y111" s="241"/>
      <c r="Z111" s="241"/>
      <c r="AA111" s="241"/>
      <c r="AB111" s="241"/>
      <c r="AC111" s="241"/>
      <c r="AD111" s="241"/>
      <c r="AE111" s="241"/>
      <c r="AF111" s="241"/>
      <c r="AG111" s="241"/>
      <c r="AH111" s="241"/>
      <c r="AI111" s="241"/>
      <c r="AJ111" s="241"/>
      <c r="AK111" s="241"/>
      <c r="AL111" s="241"/>
      <c r="AM111" s="241"/>
      <c r="AN111" s="241"/>
      <c r="AO111" s="241"/>
      <c r="AP111" s="241"/>
      <c r="AQ111" s="241"/>
      <c r="AR111" s="241"/>
      <c r="AS111" s="241"/>
      <c r="AT111" s="241"/>
      <c r="AU111" s="241"/>
      <c r="AV111" s="241"/>
      <c r="AW111" s="241"/>
      <c r="AX111" s="241"/>
      <c r="AY111" s="241"/>
      <c r="AZ111" s="241"/>
      <c r="BA111" s="241"/>
      <c r="BB111" s="241"/>
      <c r="BC111" s="241"/>
      <c r="BD111" s="241"/>
      <c r="BE111" s="241"/>
      <c r="BF111" s="241"/>
      <c r="BG111" s="241"/>
      <c r="BH111" s="241"/>
      <c r="BI111" s="241"/>
      <c r="BJ111" s="241"/>
      <c r="BK111" s="241"/>
      <c r="BL111" s="241"/>
      <c r="BM111" s="241"/>
      <c r="BN111" s="241"/>
      <c r="BO111" s="241"/>
      <c r="BP111" s="241"/>
      <c r="BQ111" s="241"/>
      <c r="BR111" s="241"/>
      <c r="BS111" s="241"/>
      <c r="BT111" s="241"/>
      <c r="BU111" s="241"/>
      <c r="BV111" s="241"/>
      <c r="BW111" s="241"/>
      <c r="BX111" s="241"/>
      <c r="BY111" s="241"/>
      <c r="BZ111" s="241"/>
      <c r="CA111" s="241"/>
      <c r="CB111" s="241"/>
      <c r="CC111" s="241"/>
      <c r="CD111" s="241"/>
      <c r="CE111" s="241"/>
      <c r="CF111" s="241"/>
      <c r="CG111" s="241"/>
      <c r="CH111" s="241"/>
      <c r="CI111" s="241"/>
      <c r="CJ111" s="241"/>
      <c r="CK111" s="241"/>
      <c r="CL111" s="241"/>
      <c r="CM111" s="241"/>
      <c r="CN111" s="241"/>
      <c r="CO111" s="241"/>
      <c r="CP111" s="241"/>
      <c r="CQ111" s="241"/>
      <c r="CR111" s="241"/>
      <c r="CS111" s="241"/>
      <c r="CT111" s="241"/>
      <c r="CU111" s="241"/>
      <c r="CV111" s="241"/>
      <c r="CW111" s="241"/>
      <c r="CX111" s="241"/>
      <c r="CY111" s="241"/>
      <c r="CZ111" s="241"/>
      <c r="DA111" s="241"/>
      <c r="DB111" s="241"/>
      <c r="DC111" s="241"/>
      <c r="DD111" s="241"/>
      <c r="DE111" s="241"/>
      <c r="DF111" s="241"/>
      <c r="DG111" s="241"/>
      <c r="DH111" s="241"/>
      <c r="DI111" s="241"/>
    </row>
    <row r="112" spans="1:113" ht="60">
      <c r="A112" s="239"/>
      <c r="B112" s="239"/>
      <c r="C112" s="288">
        <v>108</v>
      </c>
      <c r="D112" s="269" t="s">
        <v>396</v>
      </c>
      <c r="E112" s="269" t="s">
        <v>397</v>
      </c>
      <c r="F112" s="269" t="s">
        <v>396</v>
      </c>
      <c r="G112" s="269" t="s">
        <v>366</v>
      </c>
      <c r="H112" s="269">
        <v>2</v>
      </c>
      <c r="I112" s="285">
        <v>108200</v>
      </c>
      <c r="J112" s="285">
        <f t="shared" si="3"/>
        <v>216400</v>
      </c>
      <c r="K112" s="253"/>
      <c r="L112" s="241"/>
      <c r="M112" s="241"/>
      <c r="N112" s="241"/>
      <c r="O112" s="241"/>
      <c r="P112" s="241"/>
      <c r="Q112" s="241"/>
      <c r="R112" s="241"/>
      <c r="S112" s="241"/>
      <c r="T112" s="241"/>
      <c r="U112" s="241"/>
      <c r="V112" s="241"/>
      <c r="W112" s="241"/>
      <c r="X112" s="241"/>
      <c r="Y112" s="241"/>
      <c r="Z112" s="241"/>
      <c r="AA112" s="241"/>
      <c r="AB112" s="241"/>
      <c r="AC112" s="241"/>
      <c r="AD112" s="241"/>
      <c r="AE112" s="241"/>
      <c r="AF112" s="241"/>
      <c r="AG112" s="241"/>
      <c r="AH112" s="241"/>
      <c r="AI112" s="241"/>
      <c r="AJ112" s="241"/>
      <c r="AK112" s="241"/>
      <c r="AL112" s="241"/>
      <c r="AM112" s="241"/>
      <c r="AN112" s="241"/>
      <c r="AO112" s="241"/>
      <c r="AP112" s="241"/>
      <c r="AQ112" s="241"/>
      <c r="AR112" s="241"/>
      <c r="AS112" s="241"/>
      <c r="AT112" s="241"/>
      <c r="AU112" s="241"/>
      <c r="AV112" s="241"/>
      <c r="AW112" s="241"/>
      <c r="AX112" s="241"/>
      <c r="AY112" s="241"/>
      <c r="AZ112" s="241"/>
      <c r="BA112" s="241"/>
      <c r="BB112" s="241"/>
      <c r="BC112" s="241"/>
      <c r="BD112" s="241"/>
      <c r="BE112" s="241"/>
      <c r="BF112" s="241"/>
      <c r="BG112" s="241"/>
      <c r="BH112" s="241"/>
      <c r="BI112" s="241"/>
      <c r="BJ112" s="241"/>
      <c r="BK112" s="241"/>
      <c r="BL112" s="241"/>
      <c r="BM112" s="241"/>
      <c r="BN112" s="241"/>
      <c r="BO112" s="241"/>
      <c r="BP112" s="241"/>
      <c r="BQ112" s="241"/>
      <c r="BR112" s="241"/>
      <c r="BS112" s="241"/>
      <c r="BT112" s="241"/>
      <c r="BU112" s="241"/>
      <c r="BV112" s="241"/>
      <c r="BW112" s="241"/>
      <c r="BX112" s="241"/>
      <c r="BY112" s="241"/>
      <c r="BZ112" s="241"/>
      <c r="CA112" s="241"/>
      <c r="CB112" s="241"/>
      <c r="CC112" s="241"/>
      <c r="CD112" s="241"/>
      <c r="CE112" s="241"/>
      <c r="CF112" s="241"/>
      <c r="CG112" s="241"/>
      <c r="CH112" s="241"/>
      <c r="CI112" s="241"/>
      <c r="CJ112" s="241"/>
      <c r="CK112" s="241"/>
      <c r="CL112" s="241"/>
      <c r="CM112" s="241"/>
      <c r="CN112" s="241"/>
      <c r="CO112" s="241"/>
      <c r="CP112" s="241"/>
      <c r="CQ112" s="241"/>
      <c r="CR112" s="241"/>
      <c r="CS112" s="241"/>
      <c r="CT112" s="241"/>
      <c r="CU112" s="241"/>
      <c r="CV112" s="241"/>
      <c r="CW112" s="241"/>
      <c r="CX112" s="241"/>
      <c r="CY112" s="241"/>
      <c r="CZ112" s="241"/>
      <c r="DA112" s="241"/>
      <c r="DB112" s="241"/>
      <c r="DC112" s="241"/>
      <c r="DD112" s="241"/>
      <c r="DE112" s="241"/>
      <c r="DF112" s="241"/>
      <c r="DG112" s="241"/>
      <c r="DH112" s="241"/>
      <c r="DI112" s="241"/>
    </row>
    <row r="113" spans="1:113" ht="30">
      <c r="A113" s="239"/>
      <c r="B113" s="239"/>
      <c r="C113" s="288">
        <v>109</v>
      </c>
      <c r="D113" s="269" t="s">
        <v>398</v>
      </c>
      <c r="E113" s="269" t="s">
        <v>399</v>
      </c>
      <c r="F113" s="269" t="s">
        <v>398</v>
      </c>
      <c r="G113" s="269" t="s">
        <v>366</v>
      </c>
      <c r="H113" s="269">
        <v>20</v>
      </c>
      <c r="I113" s="285">
        <v>195200</v>
      </c>
      <c r="J113" s="285">
        <f t="shared" si="3"/>
        <v>3904000</v>
      </c>
      <c r="K113" s="253"/>
      <c r="L113" s="241"/>
      <c r="M113" s="241"/>
      <c r="N113" s="241"/>
      <c r="O113" s="241"/>
      <c r="P113" s="241"/>
      <c r="Q113" s="241"/>
      <c r="R113" s="241"/>
      <c r="S113" s="241"/>
      <c r="T113" s="241"/>
      <c r="U113" s="241"/>
      <c r="V113" s="241"/>
      <c r="W113" s="241"/>
      <c r="X113" s="241"/>
      <c r="Y113" s="241"/>
      <c r="Z113" s="241"/>
      <c r="AA113" s="241"/>
      <c r="AB113" s="241"/>
      <c r="AC113" s="241"/>
      <c r="AD113" s="241"/>
      <c r="AE113" s="241"/>
      <c r="AF113" s="241"/>
      <c r="AG113" s="241"/>
      <c r="AH113" s="241"/>
      <c r="AI113" s="241"/>
      <c r="AJ113" s="241"/>
      <c r="AK113" s="241"/>
      <c r="AL113" s="241"/>
      <c r="AM113" s="241"/>
      <c r="AN113" s="241"/>
      <c r="AO113" s="241"/>
      <c r="AP113" s="241"/>
      <c r="AQ113" s="241"/>
      <c r="AR113" s="241"/>
      <c r="AS113" s="241"/>
      <c r="AT113" s="241"/>
      <c r="AU113" s="241"/>
      <c r="AV113" s="241"/>
      <c r="AW113" s="241"/>
      <c r="AX113" s="241"/>
      <c r="AY113" s="241"/>
      <c r="AZ113" s="241"/>
      <c r="BA113" s="241"/>
      <c r="BB113" s="241"/>
      <c r="BC113" s="241"/>
      <c r="BD113" s="241"/>
      <c r="BE113" s="241"/>
      <c r="BF113" s="241"/>
      <c r="BG113" s="241"/>
      <c r="BH113" s="241"/>
      <c r="BI113" s="241"/>
      <c r="BJ113" s="241"/>
      <c r="BK113" s="241"/>
      <c r="BL113" s="241"/>
      <c r="BM113" s="241"/>
      <c r="BN113" s="241"/>
      <c r="BO113" s="241"/>
      <c r="BP113" s="241"/>
      <c r="BQ113" s="241"/>
      <c r="BR113" s="241"/>
      <c r="BS113" s="241"/>
      <c r="BT113" s="241"/>
      <c r="BU113" s="241"/>
      <c r="BV113" s="241"/>
      <c r="BW113" s="241"/>
      <c r="BX113" s="241"/>
      <c r="BY113" s="241"/>
      <c r="BZ113" s="241"/>
      <c r="CA113" s="241"/>
      <c r="CB113" s="241"/>
      <c r="CC113" s="241"/>
      <c r="CD113" s="241"/>
      <c r="CE113" s="241"/>
      <c r="CF113" s="241"/>
      <c r="CG113" s="241"/>
      <c r="CH113" s="241"/>
      <c r="CI113" s="241"/>
      <c r="CJ113" s="241"/>
      <c r="CK113" s="241"/>
      <c r="CL113" s="241"/>
      <c r="CM113" s="241"/>
      <c r="CN113" s="241"/>
      <c r="CO113" s="241"/>
      <c r="CP113" s="241"/>
      <c r="CQ113" s="241"/>
      <c r="CR113" s="241"/>
      <c r="CS113" s="241"/>
      <c r="CT113" s="241"/>
      <c r="CU113" s="241"/>
      <c r="CV113" s="241"/>
      <c r="CW113" s="241"/>
      <c r="CX113" s="241"/>
      <c r="CY113" s="241"/>
      <c r="CZ113" s="241"/>
      <c r="DA113" s="241"/>
      <c r="DB113" s="241"/>
      <c r="DC113" s="241"/>
      <c r="DD113" s="241"/>
      <c r="DE113" s="241"/>
      <c r="DF113" s="241"/>
      <c r="DG113" s="241"/>
      <c r="DH113" s="241"/>
      <c r="DI113" s="241"/>
    </row>
    <row r="114" spans="1:113" ht="63.75" customHeight="1">
      <c r="A114" s="239"/>
      <c r="B114" s="239"/>
      <c r="C114" s="288">
        <v>110</v>
      </c>
      <c r="D114" s="269" t="s">
        <v>400</v>
      </c>
      <c r="E114" s="269" t="s">
        <v>401</v>
      </c>
      <c r="F114" s="269" t="s">
        <v>400</v>
      </c>
      <c r="G114" s="269" t="s">
        <v>366</v>
      </c>
      <c r="H114" s="269">
        <v>2</v>
      </c>
      <c r="I114" s="285">
        <v>74950</v>
      </c>
      <c r="J114" s="285">
        <f t="shared" si="3"/>
        <v>149900</v>
      </c>
      <c r="K114" s="253"/>
      <c r="L114" s="241"/>
      <c r="M114" s="241"/>
      <c r="N114" s="241"/>
      <c r="O114" s="241"/>
      <c r="P114" s="241"/>
      <c r="Q114" s="241"/>
      <c r="R114" s="241"/>
      <c r="S114" s="241"/>
      <c r="T114" s="241"/>
      <c r="U114" s="241"/>
      <c r="V114" s="241"/>
      <c r="W114" s="241"/>
      <c r="X114" s="241"/>
      <c r="Y114" s="241"/>
      <c r="Z114" s="241"/>
      <c r="AA114" s="241"/>
      <c r="AB114" s="241"/>
      <c r="AC114" s="241"/>
      <c r="AD114" s="241"/>
      <c r="AE114" s="241"/>
      <c r="AF114" s="241"/>
      <c r="AG114" s="241"/>
      <c r="AH114" s="241"/>
      <c r="AI114" s="241"/>
      <c r="AJ114" s="241"/>
      <c r="AK114" s="241"/>
      <c r="AL114" s="241"/>
      <c r="AM114" s="241"/>
      <c r="AN114" s="241"/>
      <c r="AO114" s="241"/>
      <c r="AP114" s="241"/>
      <c r="AQ114" s="241"/>
      <c r="AR114" s="241"/>
      <c r="AS114" s="241"/>
      <c r="AT114" s="241"/>
      <c r="AU114" s="241"/>
      <c r="AV114" s="241"/>
      <c r="AW114" s="241"/>
      <c r="AX114" s="241"/>
      <c r="AY114" s="241"/>
      <c r="AZ114" s="241"/>
      <c r="BA114" s="241"/>
      <c r="BB114" s="241"/>
      <c r="BC114" s="241"/>
      <c r="BD114" s="241"/>
      <c r="BE114" s="241"/>
      <c r="BF114" s="241"/>
      <c r="BG114" s="241"/>
      <c r="BH114" s="241"/>
      <c r="BI114" s="241"/>
      <c r="BJ114" s="241"/>
      <c r="BK114" s="241"/>
      <c r="BL114" s="241"/>
      <c r="BM114" s="241"/>
      <c r="BN114" s="241"/>
      <c r="BO114" s="241"/>
      <c r="BP114" s="241"/>
      <c r="BQ114" s="241"/>
      <c r="BR114" s="241"/>
      <c r="BS114" s="241"/>
      <c r="BT114" s="241"/>
      <c r="BU114" s="241"/>
      <c r="BV114" s="241"/>
      <c r="BW114" s="241"/>
      <c r="BX114" s="241"/>
      <c r="BY114" s="241"/>
      <c r="BZ114" s="241"/>
      <c r="CA114" s="241"/>
      <c r="CB114" s="241"/>
      <c r="CC114" s="241"/>
      <c r="CD114" s="241"/>
      <c r="CE114" s="241"/>
      <c r="CF114" s="241"/>
      <c r="CG114" s="241"/>
      <c r="CH114" s="241"/>
      <c r="CI114" s="241"/>
      <c r="CJ114" s="241"/>
      <c r="CK114" s="241"/>
      <c r="CL114" s="241"/>
      <c r="CM114" s="241"/>
      <c r="CN114" s="241"/>
      <c r="CO114" s="241"/>
      <c r="CP114" s="241"/>
      <c r="CQ114" s="241"/>
      <c r="CR114" s="241"/>
      <c r="CS114" s="241"/>
      <c r="CT114" s="241"/>
      <c r="CU114" s="241"/>
      <c r="CV114" s="241"/>
      <c r="CW114" s="241"/>
      <c r="CX114" s="241"/>
      <c r="CY114" s="241"/>
      <c r="CZ114" s="241"/>
      <c r="DA114" s="241"/>
      <c r="DB114" s="241"/>
      <c r="DC114" s="241"/>
      <c r="DD114" s="241"/>
      <c r="DE114" s="241"/>
      <c r="DF114" s="241"/>
      <c r="DG114" s="241"/>
      <c r="DH114" s="241"/>
      <c r="DI114" s="241"/>
    </row>
    <row r="115" spans="1:113" ht="64.5" customHeight="1">
      <c r="A115" s="239"/>
      <c r="B115" s="239"/>
      <c r="C115" s="288">
        <v>111</v>
      </c>
      <c r="D115" s="269" t="s">
        <v>402</v>
      </c>
      <c r="E115" s="269" t="s">
        <v>403</v>
      </c>
      <c r="F115" s="269" t="s">
        <v>402</v>
      </c>
      <c r="G115" s="269" t="s">
        <v>366</v>
      </c>
      <c r="H115" s="269">
        <v>2</v>
      </c>
      <c r="I115" s="285">
        <v>74950</v>
      </c>
      <c r="J115" s="285">
        <f t="shared" si="3"/>
        <v>149900</v>
      </c>
      <c r="K115" s="253"/>
      <c r="L115" s="241"/>
      <c r="M115" s="241"/>
      <c r="N115" s="241"/>
      <c r="O115" s="241"/>
      <c r="P115" s="241"/>
      <c r="Q115" s="241"/>
      <c r="R115" s="241"/>
      <c r="S115" s="241"/>
      <c r="T115" s="241"/>
      <c r="U115" s="241"/>
      <c r="V115" s="241"/>
      <c r="W115" s="241"/>
      <c r="X115" s="241"/>
      <c r="Y115" s="241"/>
      <c r="Z115" s="241"/>
      <c r="AA115" s="241"/>
      <c r="AB115" s="241"/>
      <c r="AC115" s="241"/>
      <c r="AD115" s="241"/>
      <c r="AE115" s="241"/>
      <c r="AF115" s="241"/>
      <c r="AG115" s="241"/>
      <c r="AH115" s="241"/>
      <c r="AI115" s="241"/>
      <c r="AJ115" s="241"/>
      <c r="AK115" s="241"/>
      <c r="AL115" s="241"/>
      <c r="AM115" s="241"/>
      <c r="AN115" s="241"/>
      <c r="AO115" s="241"/>
      <c r="AP115" s="241"/>
      <c r="AQ115" s="241"/>
      <c r="AR115" s="241"/>
      <c r="AS115" s="241"/>
      <c r="AT115" s="241"/>
      <c r="AU115" s="241"/>
      <c r="AV115" s="241"/>
      <c r="AW115" s="241"/>
      <c r="AX115" s="241"/>
      <c r="AY115" s="241"/>
      <c r="AZ115" s="241"/>
      <c r="BA115" s="241"/>
      <c r="BB115" s="241"/>
      <c r="BC115" s="241"/>
      <c r="BD115" s="241"/>
      <c r="BE115" s="241"/>
      <c r="BF115" s="241"/>
      <c r="BG115" s="241"/>
      <c r="BH115" s="241"/>
      <c r="BI115" s="241"/>
      <c r="BJ115" s="241"/>
      <c r="BK115" s="241"/>
      <c r="BL115" s="241"/>
      <c r="BM115" s="241"/>
      <c r="BN115" s="241"/>
      <c r="BO115" s="241"/>
      <c r="BP115" s="241"/>
      <c r="BQ115" s="241"/>
      <c r="BR115" s="241"/>
      <c r="BS115" s="241"/>
      <c r="BT115" s="241"/>
      <c r="BU115" s="241"/>
      <c r="BV115" s="241"/>
      <c r="BW115" s="241"/>
      <c r="BX115" s="241"/>
      <c r="BY115" s="241"/>
      <c r="BZ115" s="241"/>
      <c r="CA115" s="241"/>
      <c r="CB115" s="241"/>
      <c r="CC115" s="241"/>
      <c r="CD115" s="241"/>
      <c r="CE115" s="241"/>
      <c r="CF115" s="241"/>
      <c r="CG115" s="241"/>
      <c r="CH115" s="241"/>
      <c r="CI115" s="241"/>
      <c r="CJ115" s="241"/>
      <c r="CK115" s="241"/>
      <c r="CL115" s="241"/>
      <c r="CM115" s="241"/>
      <c r="CN115" s="241"/>
      <c r="CO115" s="241"/>
      <c r="CP115" s="241"/>
      <c r="CQ115" s="241"/>
      <c r="CR115" s="241"/>
      <c r="CS115" s="241"/>
      <c r="CT115" s="241"/>
      <c r="CU115" s="241"/>
      <c r="CV115" s="241"/>
      <c r="CW115" s="241"/>
      <c r="CX115" s="241"/>
      <c r="CY115" s="241"/>
      <c r="CZ115" s="241"/>
      <c r="DA115" s="241"/>
      <c r="DB115" s="241"/>
      <c r="DC115" s="241"/>
      <c r="DD115" s="241"/>
      <c r="DE115" s="241"/>
      <c r="DF115" s="241"/>
      <c r="DG115" s="241"/>
      <c r="DH115" s="241"/>
      <c r="DI115" s="241"/>
    </row>
    <row r="116" spans="1:113" ht="60">
      <c r="A116" s="239"/>
      <c r="B116" s="239"/>
      <c r="C116" s="288">
        <v>112</v>
      </c>
      <c r="D116" s="269" t="s">
        <v>404</v>
      </c>
      <c r="E116" s="269" t="s">
        <v>405</v>
      </c>
      <c r="F116" s="269" t="s">
        <v>404</v>
      </c>
      <c r="G116" s="269" t="s">
        <v>366</v>
      </c>
      <c r="H116" s="269">
        <v>20</v>
      </c>
      <c r="I116" s="285">
        <v>46700</v>
      </c>
      <c r="J116" s="285">
        <f t="shared" si="3"/>
        <v>934000</v>
      </c>
      <c r="K116" s="253"/>
      <c r="L116" s="241"/>
      <c r="M116" s="241"/>
      <c r="N116" s="241"/>
      <c r="O116" s="241"/>
      <c r="P116" s="241"/>
      <c r="Q116" s="241"/>
      <c r="R116" s="241"/>
      <c r="S116" s="241"/>
      <c r="T116" s="241"/>
      <c r="U116" s="241"/>
      <c r="V116" s="241"/>
      <c r="W116" s="241"/>
      <c r="X116" s="241"/>
      <c r="Y116" s="241"/>
      <c r="Z116" s="241"/>
      <c r="AA116" s="241"/>
      <c r="AB116" s="241"/>
      <c r="AC116" s="241"/>
      <c r="AD116" s="241"/>
      <c r="AE116" s="241"/>
      <c r="AF116" s="241"/>
      <c r="AG116" s="241"/>
      <c r="AH116" s="241"/>
      <c r="AI116" s="241"/>
      <c r="AJ116" s="241"/>
      <c r="AK116" s="241"/>
      <c r="AL116" s="241"/>
      <c r="AM116" s="241"/>
      <c r="AN116" s="241"/>
      <c r="AO116" s="241"/>
      <c r="AP116" s="241"/>
      <c r="AQ116" s="241"/>
      <c r="AR116" s="241"/>
      <c r="AS116" s="241"/>
      <c r="AT116" s="241"/>
      <c r="AU116" s="241"/>
      <c r="AV116" s="241"/>
      <c r="AW116" s="241"/>
      <c r="AX116" s="241"/>
      <c r="AY116" s="241"/>
      <c r="AZ116" s="241"/>
      <c r="BA116" s="241"/>
      <c r="BB116" s="241"/>
      <c r="BC116" s="241"/>
      <c r="BD116" s="241"/>
      <c r="BE116" s="241"/>
      <c r="BF116" s="241"/>
      <c r="BG116" s="241"/>
      <c r="BH116" s="241"/>
      <c r="BI116" s="241"/>
      <c r="BJ116" s="241"/>
      <c r="BK116" s="241"/>
      <c r="BL116" s="241"/>
      <c r="BM116" s="241"/>
      <c r="BN116" s="241"/>
      <c r="BO116" s="241"/>
      <c r="BP116" s="241"/>
      <c r="BQ116" s="241"/>
      <c r="BR116" s="241"/>
      <c r="BS116" s="241"/>
      <c r="BT116" s="241"/>
      <c r="BU116" s="241"/>
      <c r="BV116" s="241"/>
      <c r="BW116" s="241"/>
      <c r="BX116" s="241"/>
      <c r="BY116" s="241"/>
      <c r="BZ116" s="241"/>
      <c r="CA116" s="241"/>
      <c r="CB116" s="241"/>
      <c r="CC116" s="241"/>
      <c r="CD116" s="241"/>
      <c r="CE116" s="241"/>
      <c r="CF116" s="241"/>
      <c r="CG116" s="241"/>
      <c r="CH116" s="241"/>
      <c r="CI116" s="241"/>
      <c r="CJ116" s="241"/>
      <c r="CK116" s="241"/>
      <c r="CL116" s="241"/>
      <c r="CM116" s="241"/>
      <c r="CN116" s="241"/>
      <c r="CO116" s="241"/>
      <c r="CP116" s="241"/>
      <c r="CQ116" s="241"/>
      <c r="CR116" s="241"/>
      <c r="CS116" s="241"/>
      <c r="CT116" s="241"/>
      <c r="CU116" s="241"/>
      <c r="CV116" s="241"/>
      <c r="CW116" s="241"/>
      <c r="CX116" s="241"/>
      <c r="CY116" s="241"/>
      <c r="CZ116" s="241"/>
      <c r="DA116" s="241"/>
      <c r="DB116" s="241"/>
      <c r="DC116" s="241"/>
      <c r="DD116" s="241"/>
      <c r="DE116" s="241"/>
      <c r="DF116" s="241"/>
      <c r="DG116" s="241"/>
      <c r="DH116" s="241"/>
      <c r="DI116" s="241"/>
    </row>
    <row r="117" spans="1:113" ht="30">
      <c r="A117" s="239"/>
      <c r="B117" s="239"/>
      <c r="C117" s="288">
        <v>113</v>
      </c>
      <c r="D117" s="269" t="s">
        <v>406</v>
      </c>
      <c r="E117" s="269" t="s">
        <v>407</v>
      </c>
      <c r="F117" s="269" t="s">
        <v>406</v>
      </c>
      <c r="G117" s="269" t="s">
        <v>366</v>
      </c>
      <c r="H117" s="269">
        <v>20</v>
      </c>
      <c r="I117" s="285">
        <v>46700</v>
      </c>
      <c r="J117" s="285">
        <f t="shared" si="3"/>
        <v>934000</v>
      </c>
      <c r="K117" s="253"/>
      <c r="L117" s="241"/>
      <c r="M117" s="241"/>
      <c r="N117" s="241"/>
      <c r="O117" s="241"/>
      <c r="P117" s="241"/>
      <c r="Q117" s="241"/>
      <c r="R117" s="241"/>
      <c r="S117" s="241"/>
      <c r="T117" s="241"/>
      <c r="U117" s="241"/>
      <c r="V117" s="241"/>
      <c r="W117" s="241"/>
      <c r="X117" s="241"/>
      <c r="Y117" s="241"/>
      <c r="Z117" s="241"/>
      <c r="AA117" s="241"/>
      <c r="AB117" s="241"/>
      <c r="AC117" s="241"/>
      <c r="AD117" s="241"/>
      <c r="AE117" s="241"/>
      <c r="AF117" s="241"/>
      <c r="AG117" s="241"/>
      <c r="AH117" s="241"/>
      <c r="AI117" s="241"/>
      <c r="AJ117" s="241"/>
      <c r="AK117" s="241"/>
      <c r="AL117" s="241"/>
      <c r="AM117" s="241"/>
      <c r="AN117" s="241"/>
      <c r="AO117" s="241"/>
      <c r="AP117" s="241"/>
      <c r="AQ117" s="241"/>
      <c r="AR117" s="241"/>
      <c r="AS117" s="241"/>
      <c r="AT117" s="241"/>
      <c r="AU117" s="241"/>
      <c r="AV117" s="241"/>
      <c r="AW117" s="241"/>
      <c r="AX117" s="241"/>
      <c r="AY117" s="241"/>
      <c r="AZ117" s="241"/>
      <c r="BA117" s="241"/>
      <c r="BB117" s="241"/>
      <c r="BC117" s="241"/>
      <c r="BD117" s="241"/>
      <c r="BE117" s="241"/>
      <c r="BF117" s="241"/>
      <c r="BG117" s="241"/>
      <c r="BH117" s="241"/>
      <c r="BI117" s="241"/>
      <c r="BJ117" s="241"/>
      <c r="BK117" s="241"/>
      <c r="BL117" s="241"/>
      <c r="BM117" s="241"/>
      <c r="BN117" s="241"/>
      <c r="BO117" s="241"/>
      <c r="BP117" s="241"/>
      <c r="BQ117" s="241"/>
      <c r="BR117" s="241"/>
      <c r="BS117" s="241"/>
      <c r="BT117" s="241"/>
      <c r="BU117" s="241"/>
      <c r="BV117" s="241"/>
      <c r="BW117" s="241"/>
      <c r="BX117" s="241"/>
      <c r="BY117" s="241"/>
      <c r="BZ117" s="241"/>
      <c r="CA117" s="241"/>
      <c r="CB117" s="241"/>
      <c r="CC117" s="241"/>
      <c r="CD117" s="241"/>
      <c r="CE117" s="241"/>
      <c r="CF117" s="241"/>
      <c r="CG117" s="241"/>
      <c r="CH117" s="241"/>
      <c r="CI117" s="241"/>
      <c r="CJ117" s="241"/>
      <c r="CK117" s="241"/>
      <c r="CL117" s="241"/>
      <c r="CM117" s="241"/>
      <c r="CN117" s="241"/>
      <c r="CO117" s="241"/>
      <c r="CP117" s="241"/>
      <c r="CQ117" s="241"/>
      <c r="CR117" s="241"/>
      <c r="CS117" s="241"/>
      <c r="CT117" s="241"/>
      <c r="CU117" s="241"/>
      <c r="CV117" s="241"/>
      <c r="CW117" s="241"/>
      <c r="CX117" s="241"/>
      <c r="CY117" s="241"/>
      <c r="CZ117" s="241"/>
      <c r="DA117" s="241"/>
      <c r="DB117" s="241"/>
      <c r="DC117" s="241"/>
      <c r="DD117" s="241"/>
      <c r="DE117" s="241"/>
      <c r="DF117" s="241"/>
      <c r="DG117" s="241"/>
      <c r="DH117" s="241"/>
      <c r="DI117" s="241"/>
    </row>
    <row r="118" spans="1:113" ht="30">
      <c r="A118" s="239"/>
      <c r="B118" s="239"/>
      <c r="C118" s="288">
        <v>114</v>
      </c>
      <c r="D118" s="269" t="s">
        <v>408</v>
      </c>
      <c r="E118" s="269" t="s">
        <v>409</v>
      </c>
      <c r="F118" s="269" t="s">
        <v>408</v>
      </c>
      <c r="G118" s="269" t="s">
        <v>410</v>
      </c>
      <c r="H118" s="269">
        <v>5</v>
      </c>
      <c r="I118" s="285">
        <v>90900</v>
      </c>
      <c r="J118" s="285">
        <f t="shared" si="3"/>
        <v>454500</v>
      </c>
      <c r="K118" s="253"/>
      <c r="L118" s="241"/>
      <c r="M118" s="241"/>
      <c r="N118" s="241"/>
      <c r="O118" s="241"/>
      <c r="P118" s="241"/>
      <c r="Q118" s="241"/>
      <c r="R118" s="241"/>
      <c r="S118" s="241"/>
      <c r="T118" s="241"/>
      <c r="U118" s="241"/>
      <c r="V118" s="241"/>
      <c r="W118" s="241"/>
      <c r="X118" s="241"/>
      <c r="Y118" s="241"/>
      <c r="Z118" s="241"/>
      <c r="AA118" s="241"/>
      <c r="AB118" s="241"/>
      <c r="AC118" s="241"/>
      <c r="AD118" s="241"/>
      <c r="AE118" s="241"/>
      <c r="AF118" s="241"/>
      <c r="AG118" s="241"/>
      <c r="AH118" s="241"/>
      <c r="AI118" s="241"/>
      <c r="AJ118" s="241"/>
      <c r="AK118" s="241"/>
      <c r="AL118" s="241"/>
      <c r="AM118" s="241"/>
      <c r="AN118" s="241"/>
      <c r="AO118" s="241"/>
      <c r="AP118" s="241"/>
      <c r="AQ118" s="241"/>
      <c r="AR118" s="241"/>
      <c r="AS118" s="241"/>
      <c r="AT118" s="241"/>
      <c r="AU118" s="241"/>
      <c r="AV118" s="241"/>
      <c r="AW118" s="241"/>
      <c r="AX118" s="241"/>
      <c r="AY118" s="241"/>
      <c r="AZ118" s="241"/>
      <c r="BA118" s="241"/>
      <c r="BB118" s="241"/>
      <c r="BC118" s="241"/>
      <c r="BD118" s="241"/>
      <c r="BE118" s="241"/>
      <c r="BF118" s="241"/>
      <c r="BG118" s="241"/>
      <c r="BH118" s="241"/>
      <c r="BI118" s="241"/>
      <c r="BJ118" s="241"/>
      <c r="BK118" s="241"/>
      <c r="BL118" s="241"/>
      <c r="BM118" s="241"/>
      <c r="BN118" s="241"/>
      <c r="BO118" s="241"/>
      <c r="BP118" s="241"/>
      <c r="BQ118" s="241"/>
      <c r="BR118" s="241"/>
      <c r="BS118" s="241"/>
      <c r="BT118" s="241"/>
      <c r="BU118" s="241"/>
      <c r="BV118" s="241"/>
      <c r="BW118" s="241"/>
      <c r="BX118" s="241"/>
      <c r="BY118" s="241"/>
      <c r="BZ118" s="241"/>
      <c r="CA118" s="241"/>
      <c r="CB118" s="241"/>
      <c r="CC118" s="241"/>
      <c r="CD118" s="241"/>
      <c r="CE118" s="241"/>
      <c r="CF118" s="241"/>
      <c r="CG118" s="241"/>
      <c r="CH118" s="241"/>
      <c r="CI118" s="241"/>
      <c r="CJ118" s="241"/>
      <c r="CK118" s="241"/>
      <c r="CL118" s="241"/>
      <c r="CM118" s="241"/>
      <c r="CN118" s="241"/>
      <c r="CO118" s="241"/>
      <c r="CP118" s="241"/>
      <c r="CQ118" s="241"/>
      <c r="CR118" s="241"/>
      <c r="CS118" s="241"/>
      <c r="CT118" s="241"/>
      <c r="CU118" s="241"/>
      <c r="CV118" s="241"/>
      <c r="CW118" s="241"/>
      <c r="CX118" s="241"/>
      <c r="CY118" s="241"/>
      <c r="CZ118" s="241"/>
      <c r="DA118" s="241"/>
      <c r="DB118" s="241"/>
      <c r="DC118" s="241"/>
      <c r="DD118" s="241"/>
      <c r="DE118" s="241"/>
      <c r="DF118" s="241"/>
      <c r="DG118" s="241"/>
      <c r="DH118" s="241"/>
      <c r="DI118" s="241"/>
    </row>
    <row r="119" spans="1:113" ht="30">
      <c r="A119" s="239"/>
      <c r="B119" s="239"/>
      <c r="C119" s="288">
        <v>115</v>
      </c>
      <c r="D119" s="269" t="s">
        <v>411</v>
      </c>
      <c r="E119" s="269" t="s">
        <v>412</v>
      </c>
      <c r="F119" s="269" t="s">
        <v>411</v>
      </c>
      <c r="G119" s="269" t="s">
        <v>413</v>
      </c>
      <c r="H119" s="269">
        <v>2</v>
      </c>
      <c r="I119" s="285">
        <v>199900</v>
      </c>
      <c r="J119" s="285">
        <f t="shared" si="3"/>
        <v>399800</v>
      </c>
      <c r="K119" s="253"/>
      <c r="L119" s="241"/>
      <c r="M119" s="241"/>
      <c r="N119" s="241"/>
      <c r="O119" s="241"/>
      <c r="P119" s="241"/>
      <c r="Q119" s="241"/>
      <c r="R119" s="241"/>
      <c r="S119" s="241"/>
      <c r="T119" s="241"/>
      <c r="U119" s="241"/>
      <c r="V119" s="241"/>
      <c r="W119" s="241"/>
      <c r="X119" s="241"/>
      <c r="Y119" s="241"/>
      <c r="Z119" s="241"/>
      <c r="AA119" s="241"/>
      <c r="AB119" s="241"/>
      <c r="AC119" s="241"/>
      <c r="AD119" s="241"/>
      <c r="AE119" s="241"/>
      <c r="AF119" s="241"/>
      <c r="AG119" s="241"/>
      <c r="AH119" s="241"/>
      <c r="AI119" s="241"/>
      <c r="AJ119" s="241"/>
      <c r="AK119" s="241"/>
      <c r="AL119" s="241"/>
      <c r="AM119" s="241"/>
      <c r="AN119" s="241"/>
      <c r="AO119" s="241"/>
      <c r="AP119" s="241"/>
      <c r="AQ119" s="241"/>
      <c r="AR119" s="241"/>
      <c r="AS119" s="241"/>
      <c r="AT119" s="241"/>
      <c r="AU119" s="241"/>
      <c r="AV119" s="241"/>
      <c r="AW119" s="241"/>
      <c r="AX119" s="241"/>
      <c r="AY119" s="241"/>
      <c r="AZ119" s="241"/>
      <c r="BA119" s="241"/>
      <c r="BB119" s="241"/>
      <c r="BC119" s="241"/>
      <c r="BD119" s="241"/>
      <c r="BE119" s="241"/>
      <c r="BF119" s="241"/>
      <c r="BG119" s="241"/>
      <c r="BH119" s="241"/>
      <c r="BI119" s="241"/>
      <c r="BJ119" s="241"/>
      <c r="BK119" s="241"/>
      <c r="BL119" s="241"/>
      <c r="BM119" s="241"/>
      <c r="BN119" s="241"/>
      <c r="BO119" s="241"/>
      <c r="BP119" s="241"/>
      <c r="BQ119" s="241"/>
      <c r="BR119" s="241"/>
      <c r="BS119" s="241"/>
      <c r="BT119" s="241"/>
      <c r="BU119" s="241"/>
      <c r="BV119" s="241"/>
      <c r="BW119" s="241"/>
      <c r="BX119" s="241"/>
      <c r="BY119" s="241"/>
      <c r="BZ119" s="241"/>
      <c r="CA119" s="241"/>
      <c r="CB119" s="241"/>
      <c r="CC119" s="241"/>
      <c r="CD119" s="241"/>
      <c r="CE119" s="241"/>
      <c r="CF119" s="241"/>
      <c r="CG119" s="241"/>
      <c r="CH119" s="241"/>
      <c r="CI119" s="241"/>
      <c r="CJ119" s="241"/>
      <c r="CK119" s="241"/>
      <c r="CL119" s="241"/>
      <c r="CM119" s="241"/>
      <c r="CN119" s="241"/>
      <c r="CO119" s="241"/>
      <c r="CP119" s="241"/>
      <c r="CQ119" s="241"/>
      <c r="CR119" s="241"/>
      <c r="CS119" s="241"/>
      <c r="CT119" s="241"/>
      <c r="CU119" s="241"/>
      <c r="CV119" s="241"/>
      <c r="CW119" s="241"/>
      <c r="CX119" s="241"/>
      <c r="CY119" s="241"/>
      <c r="CZ119" s="241"/>
      <c r="DA119" s="241"/>
      <c r="DB119" s="241"/>
      <c r="DC119" s="241"/>
      <c r="DD119" s="241"/>
      <c r="DE119" s="241"/>
      <c r="DF119" s="241"/>
      <c r="DG119" s="241"/>
      <c r="DH119" s="241"/>
      <c r="DI119" s="241"/>
    </row>
    <row r="120" spans="1:113" ht="30">
      <c r="A120" s="239"/>
      <c r="B120" s="239"/>
      <c r="C120" s="288">
        <v>116</v>
      </c>
      <c r="D120" s="269" t="s">
        <v>414</v>
      </c>
      <c r="E120" s="269" t="s">
        <v>412</v>
      </c>
      <c r="F120" s="269" t="s">
        <v>414</v>
      </c>
      <c r="G120" s="269" t="s">
        <v>413</v>
      </c>
      <c r="H120" s="269">
        <v>2</v>
      </c>
      <c r="I120" s="285">
        <v>199900</v>
      </c>
      <c r="J120" s="285">
        <f t="shared" si="3"/>
        <v>399800</v>
      </c>
      <c r="K120" s="253"/>
      <c r="L120" s="241"/>
      <c r="M120" s="241"/>
      <c r="N120" s="241"/>
      <c r="O120" s="241"/>
      <c r="P120" s="241"/>
      <c r="Q120" s="241"/>
      <c r="R120" s="241"/>
      <c r="S120" s="241"/>
      <c r="T120" s="241"/>
      <c r="U120" s="241"/>
      <c r="V120" s="241"/>
      <c r="W120" s="241"/>
      <c r="X120" s="241"/>
      <c r="Y120" s="241"/>
      <c r="Z120" s="241"/>
      <c r="AA120" s="241"/>
      <c r="AB120" s="241"/>
      <c r="AC120" s="241"/>
      <c r="AD120" s="241"/>
      <c r="AE120" s="241"/>
      <c r="AF120" s="241"/>
      <c r="AG120" s="241"/>
      <c r="AH120" s="241"/>
      <c r="AI120" s="241"/>
      <c r="AJ120" s="241"/>
      <c r="AK120" s="241"/>
      <c r="AL120" s="241"/>
      <c r="AM120" s="241"/>
      <c r="AN120" s="241"/>
      <c r="AO120" s="241"/>
      <c r="AP120" s="241"/>
      <c r="AQ120" s="241"/>
      <c r="AR120" s="241"/>
      <c r="AS120" s="241"/>
      <c r="AT120" s="241"/>
      <c r="AU120" s="241"/>
      <c r="AV120" s="241"/>
      <c r="AW120" s="241"/>
      <c r="AX120" s="241"/>
      <c r="AY120" s="241"/>
      <c r="AZ120" s="241"/>
      <c r="BA120" s="241"/>
      <c r="BB120" s="241"/>
      <c r="BC120" s="241"/>
      <c r="BD120" s="241"/>
      <c r="BE120" s="241"/>
      <c r="BF120" s="241"/>
      <c r="BG120" s="241"/>
      <c r="BH120" s="241"/>
      <c r="BI120" s="241"/>
      <c r="BJ120" s="241"/>
      <c r="BK120" s="241"/>
      <c r="BL120" s="241"/>
      <c r="BM120" s="241"/>
      <c r="BN120" s="241"/>
      <c r="BO120" s="241"/>
      <c r="BP120" s="241"/>
      <c r="BQ120" s="241"/>
      <c r="BR120" s="241"/>
      <c r="BS120" s="241"/>
      <c r="BT120" s="241"/>
      <c r="BU120" s="241"/>
      <c r="BV120" s="241"/>
      <c r="BW120" s="241"/>
      <c r="BX120" s="241"/>
      <c r="BY120" s="241"/>
      <c r="BZ120" s="241"/>
      <c r="CA120" s="241"/>
      <c r="CB120" s="241"/>
      <c r="CC120" s="241"/>
      <c r="CD120" s="241"/>
      <c r="CE120" s="241"/>
      <c r="CF120" s="241"/>
      <c r="CG120" s="241"/>
      <c r="CH120" s="241"/>
      <c r="CI120" s="241"/>
      <c r="CJ120" s="241"/>
      <c r="CK120" s="241"/>
      <c r="CL120" s="241"/>
      <c r="CM120" s="241"/>
      <c r="CN120" s="241"/>
      <c r="CO120" s="241"/>
      <c r="CP120" s="241"/>
      <c r="CQ120" s="241"/>
      <c r="CR120" s="241"/>
      <c r="CS120" s="241"/>
      <c r="CT120" s="241"/>
      <c r="CU120" s="241"/>
      <c r="CV120" s="241"/>
      <c r="CW120" s="241"/>
      <c r="CX120" s="241"/>
      <c r="CY120" s="241"/>
      <c r="CZ120" s="241"/>
      <c r="DA120" s="241"/>
      <c r="DB120" s="241"/>
      <c r="DC120" s="241"/>
      <c r="DD120" s="241"/>
      <c r="DE120" s="241"/>
      <c r="DF120" s="241"/>
      <c r="DG120" s="241"/>
      <c r="DH120" s="241"/>
      <c r="DI120" s="241"/>
    </row>
    <row r="121" spans="1:113" ht="30">
      <c r="A121" s="239"/>
      <c r="B121" s="239"/>
      <c r="C121" s="288">
        <v>117</v>
      </c>
      <c r="D121" s="269" t="s">
        <v>415</v>
      </c>
      <c r="E121" s="269" t="s">
        <v>409</v>
      </c>
      <c r="F121" s="269" t="s">
        <v>415</v>
      </c>
      <c r="G121" s="269" t="s">
        <v>42</v>
      </c>
      <c r="H121" s="269">
        <v>4</v>
      </c>
      <c r="I121" s="285">
        <v>90900</v>
      </c>
      <c r="J121" s="285">
        <f t="shared" si="3"/>
        <v>363600</v>
      </c>
      <c r="K121" s="253"/>
      <c r="L121" s="241"/>
      <c r="M121" s="241"/>
      <c r="N121" s="241"/>
      <c r="O121" s="241"/>
      <c r="P121" s="241"/>
      <c r="Q121" s="241"/>
      <c r="R121" s="241"/>
      <c r="S121" s="241"/>
      <c r="T121" s="241"/>
      <c r="U121" s="241"/>
      <c r="V121" s="241"/>
      <c r="W121" s="241"/>
      <c r="X121" s="241"/>
      <c r="Y121" s="241"/>
      <c r="Z121" s="241"/>
      <c r="AA121" s="241"/>
      <c r="AB121" s="241"/>
      <c r="AC121" s="241"/>
      <c r="AD121" s="241"/>
      <c r="AE121" s="241"/>
      <c r="AF121" s="241"/>
      <c r="AG121" s="241"/>
      <c r="AH121" s="241"/>
      <c r="AI121" s="241"/>
      <c r="AJ121" s="241"/>
      <c r="AK121" s="241"/>
      <c r="AL121" s="241"/>
      <c r="AM121" s="241"/>
      <c r="AN121" s="241"/>
      <c r="AO121" s="241"/>
      <c r="AP121" s="241"/>
      <c r="AQ121" s="241"/>
      <c r="AR121" s="241"/>
      <c r="AS121" s="241"/>
      <c r="AT121" s="241"/>
      <c r="AU121" s="241"/>
      <c r="AV121" s="241"/>
      <c r="AW121" s="241"/>
      <c r="AX121" s="241"/>
      <c r="AY121" s="241"/>
      <c r="AZ121" s="241"/>
      <c r="BA121" s="241"/>
      <c r="BB121" s="241"/>
      <c r="BC121" s="241"/>
      <c r="BD121" s="241"/>
      <c r="BE121" s="241"/>
      <c r="BF121" s="241"/>
      <c r="BG121" s="241"/>
      <c r="BH121" s="241"/>
      <c r="BI121" s="241"/>
      <c r="BJ121" s="241"/>
      <c r="BK121" s="241"/>
      <c r="BL121" s="241"/>
      <c r="BM121" s="241"/>
      <c r="BN121" s="241"/>
      <c r="BO121" s="241"/>
      <c r="BP121" s="241"/>
      <c r="BQ121" s="241"/>
      <c r="BR121" s="241"/>
      <c r="BS121" s="241"/>
      <c r="BT121" s="241"/>
      <c r="BU121" s="241"/>
      <c r="BV121" s="241"/>
      <c r="BW121" s="241"/>
      <c r="BX121" s="241"/>
      <c r="BY121" s="241"/>
      <c r="BZ121" s="241"/>
      <c r="CA121" s="241"/>
      <c r="CB121" s="241"/>
      <c r="CC121" s="241"/>
      <c r="CD121" s="241"/>
      <c r="CE121" s="241"/>
      <c r="CF121" s="241"/>
      <c r="CG121" s="241"/>
      <c r="CH121" s="241"/>
      <c r="CI121" s="241"/>
      <c r="CJ121" s="241"/>
      <c r="CK121" s="241"/>
      <c r="CL121" s="241"/>
      <c r="CM121" s="241"/>
      <c r="CN121" s="241"/>
      <c r="CO121" s="241"/>
      <c r="CP121" s="241"/>
      <c r="CQ121" s="241"/>
      <c r="CR121" s="241"/>
      <c r="CS121" s="241"/>
      <c r="CT121" s="241"/>
      <c r="CU121" s="241"/>
      <c r="CV121" s="241"/>
      <c r="CW121" s="241"/>
      <c r="CX121" s="241"/>
      <c r="CY121" s="241"/>
      <c r="CZ121" s="241"/>
      <c r="DA121" s="241"/>
      <c r="DB121" s="241"/>
      <c r="DC121" s="241"/>
      <c r="DD121" s="241"/>
      <c r="DE121" s="241"/>
      <c r="DF121" s="241"/>
      <c r="DG121" s="241"/>
      <c r="DH121" s="241"/>
      <c r="DI121" s="241"/>
    </row>
    <row r="122" spans="1:113" ht="30">
      <c r="A122" s="239"/>
      <c r="B122" s="239"/>
      <c r="C122" s="288">
        <v>118</v>
      </c>
      <c r="D122" s="269" t="s">
        <v>416</v>
      </c>
      <c r="E122" s="269" t="s">
        <v>416</v>
      </c>
      <c r="F122" s="269" t="s">
        <v>416</v>
      </c>
      <c r="G122" s="269" t="s">
        <v>385</v>
      </c>
      <c r="H122" s="286">
        <v>30</v>
      </c>
      <c r="I122" s="285">
        <v>24100</v>
      </c>
      <c r="J122" s="285">
        <f t="shared" si="3"/>
        <v>723000</v>
      </c>
      <c r="K122" s="254"/>
      <c r="L122" s="241"/>
      <c r="M122" s="241"/>
      <c r="N122" s="241"/>
      <c r="O122" s="241"/>
      <c r="P122" s="241"/>
      <c r="Q122" s="241"/>
      <c r="R122" s="241"/>
      <c r="S122" s="241"/>
      <c r="T122" s="241"/>
      <c r="U122" s="241"/>
      <c r="V122" s="241"/>
      <c r="W122" s="241"/>
      <c r="X122" s="241"/>
      <c r="Y122" s="241"/>
      <c r="Z122" s="241"/>
      <c r="AA122" s="241"/>
      <c r="AB122" s="241"/>
      <c r="AC122" s="241"/>
      <c r="AD122" s="241"/>
      <c r="AE122" s="241"/>
      <c r="AF122" s="241"/>
      <c r="AG122" s="241"/>
      <c r="AH122" s="241"/>
      <c r="AI122" s="241"/>
      <c r="AJ122" s="241"/>
      <c r="AK122" s="241"/>
      <c r="AL122" s="241"/>
      <c r="AM122" s="241"/>
      <c r="AN122" s="241"/>
      <c r="AO122" s="241"/>
      <c r="AP122" s="241"/>
      <c r="AQ122" s="241"/>
      <c r="AR122" s="241"/>
      <c r="AS122" s="241"/>
      <c r="AT122" s="241"/>
      <c r="AU122" s="241"/>
      <c r="AV122" s="241"/>
      <c r="AW122" s="241"/>
      <c r="AX122" s="241"/>
      <c r="AY122" s="241"/>
      <c r="AZ122" s="241"/>
      <c r="BA122" s="241"/>
      <c r="BB122" s="241"/>
      <c r="BC122" s="241"/>
      <c r="BD122" s="241"/>
      <c r="BE122" s="241"/>
      <c r="BF122" s="241"/>
      <c r="BG122" s="241"/>
      <c r="BH122" s="241"/>
      <c r="BI122" s="241"/>
      <c r="BJ122" s="241"/>
      <c r="BK122" s="241"/>
      <c r="BL122" s="241"/>
      <c r="BM122" s="241"/>
      <c r="BN122" s="241"/>
      <c r="BO122" s="241"/>
      <c r="BP122" s="241"/>
      <c r="BQ122" s="241"/>
      <c r="BR122" s="241"/>
      <c r="BS122" s="241"/>
      <c r="BT122" s="241"/>
      <c r="BU122" s="241"/>
      <c r="BV122" s="241"/>
      <c r="BW122" s="241"/>
      <c r="BX122" s="241"/>
      <c r="BY122" s="241"/>
      <c r="BZ122" s="241"/>
      <c r="CA122" s="241"/>
      <c r="CB122" s="241"/>
      <c r="CC122" s="241"/>
      <c r="CD122" s="241"/>
      <c r="CE122" s="241"/>
      <c r="CF122" s="241"/>
      <c r="CG122" s="241"/>
      <c r="CH122" s="241"/>
      <c r="CI122" s="241"/>
      <c r="CJ122" s="241"/>
      <c r="CK122" s="241"/>
      <c r="CL122" s="241"/>
      <c r="CM122" s="241"/>
      <c r="CN122" s="241"/>
      <c r="CO122" s="241"/>
      <c r="CP122" s="241"/>
      <c r="CQ122" s="241"/>
      <c r="CR122" s="241"/>
      <c r="CS122" s="241"/>
      <c r="CT122" s="241"/>
      <c r="CU122" s="241"/>
      <c r="CV122" s="241"/>
      <c r="CW122" s="241"/>
      <c r="CX122" s="241"/>
      <c r="CY122" s="241"/>
      <c r="CZ122" s="241"/>
      <c r="DA122" s="241"/>
      <c r="DB122" s="241"/>
      <c r="DC122" s="241"/>
      <c r="DD122" s="241"/>
      <c r="DE122" s="241"/>
      <c r="DF122" s="241"/>
      <c r="DG122" s="241"/>
      <c r="DH122" s="241"/>
      <c r="DI122" s="241"/>
    </row>
    <row r="123" spans="1:113" ht="30">
      <c r="A123" s="239"/>
      <c r="B123" s="239"/>
      <c r="C123" s="288">
        <v>119</v>
      </c>
      <c r="D123" s="269" t="s">
        <v>417</v>
      </c>
      <c r="E123" s="269" t="s">
        <v>417</v>
      </c>
      <c r="F123" s="269" t="s">
        <v>417</v>
      </c>
      <c r="G123" s="269" t="s">
        <v>385</v>
      </c>
      <c r="H123" s="269">
        <v>90</v>
      </c>
      <c r="I123" s="269">
        <v>30300</v>
      </c>
      <c r="J123" s="285">
        <f t="shared" si="3"/>
        <v>2727000</v>
      </c>
      <c r="K123" s="253"/>
      <c r="L123" s="241"/>
      <c r="M123" s="241"/>
      <c r="N123" s="241"/>
      <c r="O123" s="241"/>
      <c r="P123" s="241"/>
      <c r="Q123" s="241"/>
      <c r="R123" s="241"/>
      <c r="S123" s="241"/>
      <c r="T123" s="241"/>
      <c r="U123" s="241"/>
      <c r="V123" s="241"/>
      <c r="W123" s="241"/>
      <c r="X123" s="241"/>
      <c r="Y123" s="241"/>
      <c r="Z123" s="241"/>
      <c r="AA123" s="241"/>
      <c r="AB123" s="241"/>
      <c r="AC123" s="241"/>
      <c r="AD123" s="241"/>
      <c r="AE123" s="241"/>
      <c r="AF123" s="241"/>
      <c r="AG123" s="241"/>
      <c r="AH123" s="241"/>
      <c r="AI123" s="241"/>
      <c r="AJ123" s="241"/>
      <c r="AK123" s="241"/>
      <c r="AL123" s="241"/>
      <c r="AM123" s="241"/>
      <c r="AN123" s="241"/>
      <c r="AO123" s="241"/>
      <c r="AP123" s="241"/>
      <c r="AQ123" s="241"/>
      <c r="AR123" s="241"/>
      <c r="AS123" s="241"/>
      <c r="AT123" s="241"/>
      <c r="AU123" s="241"/>
      <c r="AV123" s="241"/>
      <c r="AW123" s="241"/>
      <c r="AX123" s="241"/>
      <c r="AY123" s="241"/>
      <c r="AZ123" s="241"/>
      <c r="BA123" s="241"/>
      <c r="BB123" s="241"/>
      <c r="BC123" s="241"/>
      <c r="BD123" s="241"/>
      <c r="BE123" s="241"/>
      <c r="BF123" s="241"/>
      <c r="BG123" s="241"/>
      <c r="BH123" s="241"/>
      <c r="BI123" s="241"/>
      <c r="BJ123" s="241"/>
      <c r="BK123" s="241"/>
      <c r="BL123" s="241"/>
      <c r="BM123" s="241"/>
      <c r="BN123" s="241"/>
      <c r="BO123" s="241"/>
      <c r="BP123" s="241"/>
      <c r="BQ123" s="241"/>
      <c r="BR123" s="241"/>
      <c r="BS123" s="241"/>
      <c r="BT123" s="241"/>
      <c r="BU123" s="241"/>
      <c r="BV123" s="241"/>
      <c r="BW123" s="241"/>
      <c r="BX123" s="241"/>
      <c r="BY123" s="241"/>
      <c r="BZ123" s="241"/>
      <c r="CA123" s="241"/>
      <c r="CB123" s="241"/>
      <c r="CC123" s="241"/>
      <c r="CD123" s="241"/>
      <c r="CE123" s="241"/>
      <c r="CF123" s="241"/>
      <c r="CG123" s="241"/>
      <c r="CH123" s="241"/>
      <c r="CI123" s="241"/>
      <c r="CJ123" s="241"/>
      <c r="CK123" s="241"/>
      <c r="CL123" s="241"/>
      <c r="CM123" s="241"/>
      <c r="CN123" s="241"/>
      <c r="CO123" s="241"/>
      <c r="CP123" s="241"/>
      <c r="CQ123" s="241"/>
      <c r="CR123" s="241"/>
      <c r="CS123" s="241"/>
      <c r="CT123" s="241"/>
      <c r="CU123" s="241"/>
      <c r="CV123" s="241"/>
      <c r="CW123" s="241"/>
      <c r="CX123" s="241"/>
      <c r="CY123" s="241"/>
      <c r="CZ123" s="241"/>
      <c r="DA123" s="241"/>
      <c r="DB123" s="241"/>
      <c r="DC123" s="241"/>
      <c r="DD123" s="241"/>
      <c r="DE123" s="241"/>
      <c r="DF123" s="241"/>
      <c r="DG123" s="241"/>
      <c r="DH123" s="241"/>
      <c r="DI123" s="241"/>
    </row>
    <row r="124" spans="1:113" ht="45">
      <c r="C124" s="288">
        <v>120</v>
      </c>
      <c r="D124" s="269" t="s">
        <v>418</v>
      </c>
      <c r="E124" s="269" t="s">
        <v>418</v>
      </c>
      <c r="F124" s="269" t="s">
        <v>418</v>
      </c>
      <c r="G124" s="269" t="s">
        <v>385</v>
      </c>
      <c r="H124" s="269">
        <v>90</v>
      </c>
      <c r="I124" s="269">
        <v>26950</v>
      </c>
      <c r="J124" s="285">
        <f t="shared" si="3"/>
        <v>2425500</v>
      </c>
      <c r="K124" s="190"/>
    </row>
    <row r="125" spans="1:113" ht="45">
      <c r="C125" s="288">
        <v>121</v>
      </c>
      <c r="D125" s="269" t="s">
        <v>419</v>
      </c>
      <c r="E125" s="269" t="s">
        <v>419</v>
      </c>
      <c r="F125" s="269" t="s">
        <v>419</v>
      </c>
      <c r="G125" s="269" t="s">
        <v>385</v>
      </c>
      <c r="H125" s="269">
        <v>15</v>
      </c>
      <c r="I125" s="269">
        <v>16900</v>
      </c>
      <c r="J125" s="285">
        <f t="shared" si="3"/>
        <v>253500</v>
      </c>
      <c r="K125" s="190"/>
    </row>
    <row r="126" spans="1:113" ht="78.75" customHeight="1">
      <c r="C126" s="288">
        <v>122</v>
      </c>
      <c r="D126" s="269" t="s">
        <v>420</v>
      </c>
      <c r="E126" s="269" t="s">
        <v>420</v>
      </c>
      <c r="F126" s="269" t="s">
        <v>420</v>
      </c>
      <c r="G126" s="269" t="s">
        <v>385</v>
      </c>
      <c r="H126" s="269">
        <v>8</v>
      </c>
      <c r="I126" s="269">
        <v>30300</v>
      </c>
      <c r="J126" s="285">
        <f t="shared" si="3"/>
        <v>242400</v>
      </c>
      <c r="K126" s="190"/>
    </row>
    <row r="127" spans="1:113" ht="74.25" customHeight="1">
      <c r="C127" s="288">
        <v>123</v>
      </c>
      <c r="D127" s="269" t="s">
        <v>421</v>
      </c>
      <c r="E127" s="269" t="s">
        <v>421</v>
      </c>
      <c r="F127" s="269" t="s">
        <v>421</v>
      </c>
      <c r="G127" s="269" t="s">
        <v>385</v>
      </c>
      <c r="H127" s="269">
        <v>8</v>
      </c>
      <c r="I127" s="269">
        <v>30300</v>
      </c>
      <c r="J127" s="285">
        <f t="shared" si="3"/>
        <v>242400</v>
      </c>
      <c r="K127" s="190"/>
    </row>
    <row r="128" spans="1:113" ht="75.75" customHeight="1">
      <c r="C128" s="288">
        <v>124</v>
      </c>
      <c r="D128" s="269" t="s">
        <v>422</v>
      </c>
      <c r="E128" s="269" t="s">
        <v>422</v>
      </c>
      <c r="F128" s="269" t="s">
        <v>422</v>
      </c>
      <c r="G128" s="269" t="s">
        <v>385</v>
      </c>
      <c r="H128" s="269">
        <v>8</v>
      </c>
      <c r="I128" s="269">
        <v>30300</v>
      </c>
      <c r="J128" s="285">
        <f t="shared" si="3"/>
        <v>242400</v>
      </c>
      <c r="K128" s="190"/>
    </row>
    <row r="129" spans="3:11" ht="15">
      <c r="C129" s="141"/>
      <c r="D129" s="287" t="s">
        <v>83</v>
      </c>
      <c r="E129" s="141"/>
      <c r="F129" s="141"/>
      <c r="G129" s="141"/>
      <c r="H129" s="141"/>
      <c r="I129" s="141"/>
      <c r="J129" s="255">
        <f>SUM(J5:J128)</f>
        <v>110469305</v>
      </c>
      <c r="K129" s="190"/>
    </row>
    <row r="130" spans="3:11" ht="15">
      <c r="C130" s="244"/>
      <c r="D130" s="247"/>
      <c r="E130" s="248"/>
      <c r="F130" s="249"/>
      <c r="G130" s="250"/>
      <c r="H130" s="251"/>
      <c r="I130" s="244"/>
      <c r="J130" s="244"/>
    </row>
    <row r="131" spans="3:11" ht="15">
      <c r="C131" s="244"/>
      <c r="D131" s="247"/>
      <c r="E131" s="248"/>
      <c r="F131" s="249"/>
      <c r="G131" s="250"/>
      <c r="H131" s="251"/>
      <c r="I131" s="244"/>
      <c r="J131" s="244"/>
    </row>
    <row r="132" spans="3:11" ht="15">
      <c r="C132" s="244"/>
      <c r="D132" s="247"/>
      <c r="E132" s="248"/>
      <c r="F132" s="249"/>
      <c r="G132" s="250"/>
      <c r="H132" s="251"/>
      <c r="I132" s="244"/>
      <c r="J132" s="244"/>
    </row>
    <row r="133" spans="3:11" ht="15">
      <c r="C133" s="244"/>
      <c r="D133" s="247"/>
      <c r="E133" s="248"/>
      <c r="F133" s="249"/>
      <c r="G133" s="250"/>
      <c r="H133" s="251"/>
      <c r="I133" s="244"/>
      <c r="J133" s="244"/>
    </row>
    <row r="134" spans="3:11" ht="15">
      <c r="C134" s="244"/>
      <c r="D134" s="247"/>
      <c r="E134" s="248"/>
      <c r="F134" s="249"/>
      <c r="G134" s="250"/>
      <c r="H134" s="251"/>
      <c r="I134" s="244"/>
      <c r="J134" s="244"/>
    </row>
    <row r="135" spans="3:11" ht="15">
      <c r="C135" s="244"/>
      <c r="D135" s="247"/>
      <c r="E135" s="248"/>
      <c r="F135" s="249"/>
      <c r="G135" s="250"/>
      <c r="H135" s="251"/>
      <c r="I135" s="244"/>
      <c r="J135" s="244"/>
    </row>
    <row r="136" spans="3:11" ht="15">
      <c r="C136" s="244"/>
      <c r="D136" s="247"/>
      <c r="E136" s="248"/>
      <c r="F136" s="249"/>
      <c r="G136" s="250"/>
      <c r="H136" s="251"/>
      <c r="I136" s="244"/>
      <c r="J136" s="244"/>
    </row>
    <row r="137" spans="3:11" ht="15">
      <c r="C137" s="244"/>
      <c r="D137" s="247"/>
      <c r="E137" s="248"/>
      <c r="F137" s="249"/>
      <c r="G137" s="250"/>
      <c r="H137" s="251"/>
      <c r="I137" s="244"/>
      <c r="J137" s="244"/>
    </row>
    <row r="138" spans="3:11" ht="15">
      <c r="C138" s="244"/>
      <c r="D138" s="247"/>
      <c r="E138" s="248"/>
      <c r="F138" s="249"/>
      <c r="G138" s="250"/>
      <c r="H138" s="251"/>
      <c r="I138" s="244"/>
      <c r="J138" s="244"/>
    </row>
    <row r="139" spans="3:11" ht="15">
      <c r="C139" s="244"/>
      <c r="D139" s="247"/>
      <c r="E139" s="248"/>
      <c r="F139" s="249"/>
      <c r="G139" s="250"/>
      <c r="H139" s="251"/>
      <c r="I139" s="244"/>
      <c r="J139" s="244"/>
    </row>
    <row r="140" spans="3:11" ht="15">
      <c r="C140" s="244"/>
      <c r="D140" s="247"/>
      <c r="E140" s="248"/>
      <c r="F140" s="249"/>
      <c r="G140" s="250"/>
      <c r="H140" s="251"/>
      <c r="I140" s="244"/>
      <c r="J140" s="244"/>
    </row>
    <row r="141" spans="3:11" ht="15">
      <c r="C141" s="244"/>
      <c r="D141" s="247"/>
      <c r="E141" s="248"/>
      <c r="F141" s="249"/>
      <c r="G141" s="250"/>
      <c r="H141" s="251"/>
      <c r="I141" s="244"/>
      <c r="J141" s="244"/>
    </row>
    <row r="142" spans="3:11" ht="15">
      <c r="C142" s="244"/>
      <c r="D142" s="247"/>
      <c r="E142" s="248"/>
      <c r="F142" s="249"/>
      <c r="G142" s="250"/>
      <c r="H142" s="251"/>
      <c r="I142" s="244"/>
      <c r="J142" s="244"/>
    </row>
    <row r="143" spans="3:11" ht="15">
      <c r="C143" s="244"/>
      <c r="D143" s="247"/>
      <c r="E143" s="248"/>
      <c r="F143" s="249"/>
      <c r="G143" s="250"/>
      <c r="H143" s="251"/>
      <c r="I143" s="244"/>
      <c r="J143" s="244"/>
    </row>
    <row r="144" spans="3:11" ht="15">
      <c r="C144" s="244"/>
      <c r="D144" s="247"/>
      <c r="E144" s="248"/>
      <c r="F144" s="249"/>
      <c r="G144" s="250"/>
      <c r="H144" s="251"/>
      <c r="I144" s="244"/>
      <c r="J144" s="244"/>
    </row>
    <row r="145" spans="3:10" ht="15">
      <c r="C145" s="244"/>
      <c r="D145" s="247"/>
      <c r="E145" s="248"/>
      <c r="F145" s="249"/>
      <c r="G145" s="250"/>
      <c r="H145" s="251"/>
      <c r="I145" s="244"/>
      <c r="J145" s="244"/>
    </row>
    <row r="146" spans="3:10" ht="15">
      <c r="C146" s="244"/>
      <c r="D146" s="247"/>
      <c r="E146" s="248"/>
      <c r="F146" s="249"/>
      <c r="G146" s="250"/>
      <c r="H146" s="251"/>
      <c r="I146" s="244"/>
      <c r="J146" s="244"/>
    </row>
    <row r="147" spans="3:10" ht="15">
      <c r="C147" s="244"/>
      <c r="D147" s="247"/>
      <c r="E147" s="248"/>
      <c r="F147" s="249"/>
      <c r="G147" s="250"/>
      <c r="H147" s="251"/>
      <c r="I147" s="244"/>
      <c r="J147" s="244"/>
    </row>
    <row r="148" spans="3:10" ht="15">
      <c r="C148" s="244"/>
      <c r="D148" s="247"/>
      <c r="E148" s="248"/>
      <c r="F148" s="249"/>
      <c r="G148" s="250"/>
      <c r="H148" s="251"/>
      <c r="I148" s="244"/>
      <c r="J148" s="244"/>
    </row>
    <row r="149" spans="3:10" ht="15">
      <c r="C149" s="244"/>
      <c r="D149" s="247"/>
      <c r="E149" s="248"/>
      <c r="F149" s="249"/>
      <c r="G149" s="250"/>
      <c r="H149" s="251"/>
      <c r="I149" s="244"/>
      <c r="J149" s="244"/>
    </row>
    <row r="150" spans="3:10" ht="15">
      <c r="C150" s="244"/>
      <c r="D150" s="247"/>
      <c r="E150" s="248"/>
      <c r="F150" s="249"/>
      <c r="G150" s="250"/>
      <c r="H150" s="251"/>
      <c r="I150" s="244"/>
      <c r="J150" s="244"/>
    </row>
    <row r="151" spans="3:10" ht="15">
      <c r="C151" s="244"/>
      <c r="D151" s="247"/>
      <c r="E151" s="248"/>
      <c r="F151" s="249"/>
      <c r="G151" s="250"/>
      <c r="H151" s="251"/>
      <c r="I151" s="244"/>
      <c r="J151" s="244"/>
    </row>
    <row r="152" spans="3:10" ht="15">
      <c r="C152" s="244"/>
      <c r="D152" s="247"/>
      <c r="E152" s="248"/>
      <c r="F152" s="249"/>
      <c r="G152" s="250"/>
      <c r="H152" s="251"/>
      <c r="I152" s="244"/>
      <c r="J152" s="244"/>
    </row>
    <row r="153" spans="3:10" ht="15">
      <c r="C153" s="244"/>
      <c r="D153" s="247"/>
      <c r="E153" s="248"/>
      <c r="F153" s="249"/>
      <c r="G153" s="250"/>
      <c r="H153" s="251"/>
      <c r="I153" s="244"/>
      <c r="J153" s="244"/>
    </row>
    <row r="154" spans="3:10" ht="15">
      <c r="C154" s="244"/>
      <c r="D154" s="247"/>
      <c r="E154" s="248"/>
      <c r="F154" s="249"/>
      <c r="G154" s="250"/>
      <c r="H154" s="251"/>
      <c r="I154" s="244"/>
      <c r="J154" s="244"/>
    </row>
    <row r="155" spans="3:10" ht="15">
      <c r="C155" s="244"/>
      <c r="D155" s="247"/>
      <c r="E155" s="248"/>
      <c r="F155" s="249"/>
      <c r="G155" s="250"/>
      <c r="H155" s="251"/>
      <c r="I155" s="244"/>
      <c r="J155" s="244"/>
    </row>
    <row r="156" spans="3:10" ht="15">
      <c r="C156" s="244"/>
      <c r="D156" s="247"/>
      <c r="E156" s="248"/>
      <c r="F156" s="249"/>
      <c r="G156" s="250"/>
      <c r="H156" s="251"/>
      <c r="I156" s="244"/>
      <c r="J156" s="244"/>
    </row>
    <row r="157" spans="3:10" ht="15">
      <c r="C157" s="244"/>
      <c r="D157" s="247"/>
      <c r="E157" s="248"/>
      <c r="F157" s="249"/>
      <c r="G157" s="250"/>
      <c r="H157" s="251"/>
      <c r="I157" s="244"/>
      <c r="J157" s="244"/>
    </row>
    <row r="158" spans="3:10" ht="15">
      <c r="C158" s="244"/>
      <c r="D158" s="247"/>
      <c r="E158" s="248"/>
      <c r="F158" s="249"/>
      <c r="G158" s="250"/>
      <c r="H158" s="251"/>
      <c r="I158" s="244"/>
      <c r="J158" s="244"/>
    </row>
    <row r="159" spans="3:10" ht="15">
      <c r="C159" s="244"/>
      <c r="D159" s="247"/>
      <c r="E159" s="248"/>
      <c r="F159" s="249"/>
      <c r="G159" s="250"/>
      <c r="H159" s="251"/>
      <c r="I159" s="244"/>
      <c r="J159" s="244"/>
    </row>
    <row r="160" spans="3:10" ht="15">
      <c r="C160" s="244"/>
      <c r="D160" s="247"/>
      <c r="E160" s="248"/>
      <c r="F160" s="249"/>
      <c r="G160" s="250"/>
      <c r="H160" s="251"/>
      <c r="I160" s="244"/>
      <c r="J160" s="244"/>
    </row>
    <row r="161" spans="3:10" ht="15">
      <c r="C161" s="244"/>
      <c r="D161" s="247"/>
      <c r="E161" s="248"/>
      <c r="F161" s="249"/>
      <c r="G161" s="250"/>
      <c r="H161" s="251"/>
      <c r="I161" s="244"/>
      <c r="J161" s="244"/>
    </row>
    <row r="162" spans="3:10" ht="15">
      <c r="C162" s="244"/>
      <c r="D162" s="247"/>
      <c r="E162" s="248"/>
      <c r="F162" s="249"/>
      <c r="G162" s="250"/>
      <c r="H162" s="251"/>
      <c r="I162" s="244"/>
      <c r="J162" s="244"/>
    </row>
    <row r="163" spans="3:10" ht="15">
      <c r="C163" s="244"/>
      <c r="D163" s="247"/>
      <c r="E163" s="248"/>
      <c r="F163" s="249"/>
      <c r="G163" s="250"/>
      <c r="H163" s="251"/>
      <c r="I163" s="244"/>
      <c r="J163" s="244"/>
    </row>
    <row r="164" spans="3:10" ht="15">
      <c r="C164" s="244"/>
      <c r="D164" s="247"/>
      <c r="E164" s="248"/>
      <c r="F164" s="249"/>
      <c r="G164" s="250"/>
      <c r="H164" s="251"/>
      <c r="I164" s="244"/>
      <c r="J164" s="244"/>
    </row>
    <row r="165" spans="3:10" ht="15">
      <c r="C165" s="244"/>
      <c r="D165" s="247"/>
      <c r="E165" s="248"/>
      <c r="F165" s="249"/>
      <c r="G165" s="250"/>
      <c r="H165" s="251"/>
      <c r="I165" s="244"/>
      <c r="J165" s="244"/>
    </row>
    <row r="166" spans="3:10" ht="15">
      <c r="C166" s="244"/>
      <c r="D166" s="247"/>
      <c r="E166" s="248"/>
      <c r="F166" s="249"/>
      <c r="G166" s="250"/>
      <c r="H166" s="251"/>
      <c r="I166" s="244"/>
      <c r="J166" s="244"/>
    </row>
    <row r="167" spans="3:10" ht="15">
      <c r="C167" s="244"/>
      <c r="D167" s="247"/>
      <c r="E167" s="248"/>
      <c r="F167" s="249"/>
      <c r="G167" s="250"/>
      <c r="H167" s="251"/>
      <c r="I167" s="244"/>
      <c r="J167" s="244"/>
    </row>
    <row r="168" spans="3:10" ht="15">
      <c r="C168" s="244"/>
      <c r="D168" s="247"/>
      <c r="E168" s="248"/>
      <c r="F168" s="249"/>
      <c r="G168" s="250"/>
      <c r="H168" s="251"/>
      <c r="I168" s="244"/>
      <c r="J168" s="244"/>
    </row>
    <row r="169" spans="3:10" ht="15">
      <c r="C169" s="244"/>
      <c r="D169" s="247"/>
      <c r="E169" s="248"/>
      <c r="F169" s="249"/>
      <c r="G169" s="250"/>
      <c r="H169" s="251"/>
      <c r="I169" s="244"/>
      <c r="J169" s="244"/>
    </row>
    <row r="170" spans="3:10" ht="15">
      <c r="C170" s="244"/>
      <c r="D170" s="247"/>
      <c r="E170" s="248"/>
      <c r="F170" s="249"/>
      <c r="G170" s="250"/>
      <c r="H170" s="251"/>
      <c r="I170" s="244"/>
      <c r="J170" s="244"/>
    </row>
    <row r="171" spans="3:10" ht="15">
      <c r="C171" s="244"/>
      <c r="D171" s="247"/>
      <c r="E171" s="248"/>
      <c r="F171" s="249"/>
      <c r="G171" s="250"/>
      <c r="H171" s="251"/>
      <c r="I171" s="244"/>
      <c r="J171" s="244"/>
    </row>
    <row r="172" spans="3:10" ht="15">
      <c r="C172" s="244"/>
      <c r="D172" s="247"/>
      <c r="E172" s="248"/>
      <c r="F172" s="249"/>
      <c r="G172" s="250"/>
      <c r="H172" s="251"/>
      <c r="I172" s="244"/>
      <c r="J172" s="244"/>
    </row>
    <row r="173" spans="3:10" ht="15">
      <c r="C173" s="244"/>
      <c r="D173" s="247"/>
      <c r="E173" s="248"/>
      <c r="F173" s="249"/>
      <c r="G173" s="250"/>
      <c r="H173" s="251"/>
      <c r="I173" s="244"/>
      <c r="J173" s="244"/>
    </row>
    <row r="174" spans="3:10" ht="15">
      <c r="C174" s="244"/>
      <c r="D174" s="247"/>
      <c r="E174" s="248"/>
      <c r="F174" s="249"/>
      <c r="G174" s="250"/>
      <c r="H174" s="251"/>
      <c r="I174" s="244"/>
      <c r="J174" s="244"/>
    </row>
    <row r="175" spans="3:10" ht="15">
      <c r="C175" s="244"/>
      <c r="D175" s="247"/>
      <c r="E175" s="248"/>
      <c r="F175" s="249"/>
      <c r="G175" s="250"/>
      <c r="H175" s="251"/>
      <c r="I175" s="244"/>
      <c r="J175" s="244"/>
    </row>
    <row r="176" spans="3:10" ht="15">
      <c r="C176" s="244"/>
      <c r="D176" s="247"/>
      <c r="E176" s="248"/>
      <c r="F176" s="249"/>
      <c r="G176" s="250"/>
      <c r="H176" s="251"/>
      <c r="I176" s="244"/>
      <c r="J176" s="244"/>
    </row>
    <row r="177" spans="3:10" ht="15">
      <c r="C177" s="244"/>
      <c r="D177" s="247"/>
      <c r="E177" s="248"/>
      <c r="F177" s="249"/>
      <c r="G177" s="250"/>
      <c r="H177" s="251"/>
      <c r="I177" s="244"/>
      <c r="J177" s="244"/>
    </row>
    <row r="178" spans="3:10" ht="15">
      <c r="C178" s="244"/>
      <c r="D178" s="247"/>
      <c r="E178" s="248"/>
      <c r="F178" s="249"/>
      <c r="G178" s="250"/>
      <c r="H178" s="251"/>
      <c r="I178" s="244"/>
      <c r="J178" s="244"/>
    </row>
    <row r="179" spans="3:10" ht="15">
      <c r="C179" s="244"/>
      <c r="D179" s="247"/>
      <c r="E179" s="248"/>
      <c r="F179" s="249"/>
      <c r="G179" s="250"/>
      <c r="H179" s="251"/>
      <c r="I179" s="244"/>
      <c r="J179" s="244"/>
    </row>
    <row r="180" spans="3:10" ht="15">
      <c r="C180" s="244"/>
      <c r="D180" s="247"/>
      <c r="E180" s="248"/>
      <c r="F180" s="249"/>
      <c r="G180" s="250"/>
      <c r="H180" s="251"/>
      <c r="I180" s="244"/>
      <c r="J180" s="244"/>
    </row>
    <row r="181" spans="3:10" ht="15">
      <c r="C181" s="244"/>
      <c r="D181" s="247"/>
      <c r="E181" s="248"/>
      <c r="F181" s="249"/>
      <c r="G181" s="250"/>
      <c r="H181" s="251"/>
      <c r="I181" s="244"/>
      <c r="J181" s="244"/>
    </row>
    <row r="182" spans="3:10" ht="15">
      <c r="C182" s="244"/>
      <c r="D182" s="247"/>
      <c r="E182" s="248"/>
      <c r="F182" s="249"/>
      <c r="G182" s="250"/>
      <c r="H182" s="251"/>
      <c r="I182" s="244"/>
      <c r="J182" s="244"/>
    </row>
    <row r="183" spans="3:10" ht="15">
      <c r="C183" s="244"/>
      <c r="D183" s="247"/>
      <c r="E183" s="248"/>
      <c r="F183" s="249"/>
      <c r="G183" s="250"/>
      <c r="H183" s="251"/>
      <c r="I183" s="244"/>
      <c r="J183" s="244"/>
    </row>
    <row r="184" spans="3:10" ht="15">
      <c r="C184" s="244"/>
      <c r="D184" s="247"/>
      <c r="E184" s="248"/>
      <c r="F184" s="249"/>
      <c r="G184" s="250"/>
      <c r="H184" s="251"/>
      <c r="I184" s="244"/>
      <c r="J184" s="244"/>
    </row>
    <row r="185" spans="3:10" ht="15">
      <c r="C185" s="244"/>
      <c r="D185" s="247"/>
      <c r="E185" s="248"/>
      <c r="F185" s="249"/>
      <c r="G185" s="250"/>
      <c r="H185" s="251"/>
      <c r="I185" s="244"/>
      <c r="J185" s="244"/>
    </row>
    <row r="186" spans="3:10" ht="15">
      <c r="C186" s="244"/>
      <c r="D186" s="247"/>
      <c r="E186" s="248"/>
      <c r="F186" s="249"/>
      <c r="G186" s="250"/>
      <c r="H186" s="251"/>
      <c r="I186" s="244"/>
      <c r="J186" s="244"/>
    </row>
    <row r="187" spans="3:10" ht="15">
      <c r="C187" s="244"/>
      <c r="D187" s="247"/>
      <c r="E187" s="248"/>
      <c r="F187" s="249"/>
      <c r="G187" s="250"/>
      <c r="H187" s="251"/>
      <c r="I187" s="244"/>
      <c r="J187" s="244"/>
    </row>
    <row r="188" spans="3:10" ht="15">
      <c r="C188" s="244"/>
      <c r="D188" s="247"/>
      <c r="E188" s="248"/>
      <c r="F188" s="249"/>
      <c r="G188" s="250"/>
      <c r="H188" s="251"/>
      <c r="I188" s="244"/>
      <c r="J188" s="244"/>
    </row>
    <row r="189" spans="3:10" ht="15">
      <c r="C189" s="244"/>
      <c r="D189" s="247"/>
      <c r="E189" s="248"/>
      <c r="F189" s="249"/>
      <c r="G189" s="250"/>
      <c r="H189" s="251"/>
      <c r="I189" s="244"/>
      <c r="J189" s="244"/>
    </row>
    <row r="190" spans="3:10" ht="15">
      <c r="C190" s="244"/>
      <c r="D190" s="247"/>
      <c r="E190" s="248"/>
      <c r="F190" s="249"/>
      <c r="G190" s="250"/>
      <c r="H190" s="251"/>
      <c r="I190" s="244"/>
      <c r="J190" s="244"/>
    </row>
    <row r="191" spans="3:10" ht="15">
      <c r="C191" s="244"/>
      <c r="D191" s="247"/>
      <c r="E191" s="248"/>
      <c r="F191" s="249"/>
      <c r="G191" s="250"/>
      <c r="H191" s="251"/>
      <c r="I191" s="244"/>
      <c r="J191" s="244"/>
    </row>
    <row r="192" spans="3:10" ht="15">
      <c r="C192" s="244"/>
      <c r="D192" s="247"/>
      <c r="E192" s="248"/>
      <c r="F192" s="249"/>
      <c r="G192" s="250"/>
      <c r="H192" s="251"/>
      <c r="I192" s="244"/>
      <c r="J192" s="244"/>
    </row>
    <row r="193" spans="3:10" ht="15">
      <c r="C193" s="244"/>
      <c r="D193" s="247"/>
      <c r="E193" s="248"/>
      <c r="F193" s="249"/>
      <c r="G193" s="250"/>
      <c r="H193" s="251"/>
      <c r="I193" s="244"/>
      <c r="J193" s="244"/>
    </row>
    <row r="194" spans="3:10" ht="15">
      <c r="C194" s="244"/>
      <c r="D194" s="247"/>
      <c r="E194" s="248"/>
      <c r="F194" s="249"/>
      <c r="G194" s="250"/>
      <c r="H194" s="251"/>
      <c r="I194" s="244"/>
      <c r="J194" s="244"/>
    </row>
    <row r="195" spans="3:10" ht="15">
      <c r="C195" s="244"/>
      <c r="D195" s="247"/>
      <c r="E195" s="248"/>
      <c r="F195" s="249"/>
      <c r="G195" s="250"/>
      <c r="H195" s="251"/>
      <c r="I195" s="244"/>
      <c r="J195" s="244"/>
    </row>
    <row r="196" spans="3:10" ht="15">
      <c r="C196" s="244"/>
      <c r="D196" s="247"/>
      <c r="E196" s="248"/>
      <c r="F196" s="249"/>
      <c r="G196" s="250"/>
      <c r="H196" s="251"/>
      <c r="I196" s="244"/>
      <c r="J196" s="244"/>
    </row>
    <row r="197" spans="3:10" ht="15">
      <c r="C197" s="244"/>
      <c r="D197" s="247"/>
      <c r="E197" s="248"/>
      <c r="F197" s="249"/>
      <c r="G197" s="250"/>
      <c r="H197" s="251"/>
      <c r="I197" s="244"/>
      <c r="J197" s="244"/>
    </row>
    <row r="198" spans="3:10" ht="15">
      <c r="C198" s="244"/>
      <c r="D198" s="247"/>
      <c r="E198" s="248"/>
      <c r="F198" s="249"/>
      <c r="G198" s="250"/>
      <c r="H198" s="251"/>
      <c r="I198" s="244"/>
      <c r="J198" s="244"/>
    </row>
    <row r="199" spans="3:10" ht="15">
      <c r="C199" s="244"/>
      <c r="D199" s="247"/>
      <c r="E199" s="248"/>
      <c r="F199" s="249"/>
      <c r="G199" s="250"/>
      <c r="H199" s="251"/>
      <c r="I199" s="244"/>
      <c r="J199" s="244"/>
    </row>
    <row r="200" spans="3:10" ht="15">
      <c r="C200" s="244"/>
      <c r="D200" s="247"/>
      <c r="E200" s="248"/>
      <c r="F200" s="249"/>
      <c r="G200" s="250"/>
      <c r="H200" s="251"/>
      <c r="I200" s="244"/>
      <c r="J200" s="244"/>
    </row>
    <row r="201" spans="3:10" ht="15">
      <c r="C201" s="244"/>
      <c r="D201" s="247"/>
      <c r="E201" s="248"/>
      <c r="F201" s="249"/>
      <c r="G201" s="250"/>
      <c r="H201" s="251"/>
      <c r="I201" s="244"/>
      <c r="J201" s="244"/>
    </row>
    <row r="202" spans="3:10" ht="15">
      <c r="C202" s="244"/>
      <c r="D202" s="247"/>
      <c r="E202" s="248"/>
      <c r="F202" s="249"/>
      <c r="G202" s="250"/>
      <c r="H202" s="251"/>
      <c r="I202" s="244"/>
      <c r="J202" s="244"/>
    </row>
    <row r="203" spans="3:10" ht="15">
      <c r="C203" s="244"/>
      <c r="D203" s="247"/>
      <c r="E203" s="248"/>
      <c r="F203" s="249"/>
      <c r="G203" s="250"/>
      <c r="H203" s="251"/>
      <c r="I203" s="244"/>
      <c r="J203" s="244"/>
    </row>
    <row r="204" spans="3:10" ht="15">
      <c r="C204" s="244"/>
      <c r="D204" s="247"/>
      <c r="E204" s="248"/>
      <c r="F204" s="249"/>
      <c r="G204" s="250"/>
      <c r="H204" s="251"/>
      <c r="I204" s="244"/>
      <c r="J204" s="244"/>
    </row>
    <row r="205" spans="3:10" ht="15">
      <c r="C205" s="244"/>
      <c r="D205" s="247"/>
      <c r="E205" s="248"/>
      <c r="F205" s="249"/>
      <c r="G205" s="250"/>
      <c r="H205" s="251"/>
      <c r="I205" s="244"/>
      <c r="J205" s="244"/>
    </row>
    <row r="206" spans="3:10" ht="15">
      <c r="C206" s="244"/>
      <c r="D206" s="247"/>
      <c r="E206" s="248"/>
      <c r="F206" s="249"/>
      <c r="G206" s="250"/>
      <c r="H206" s="251"/>
      <c r="I206" s="244"/>
      <c r="J206" s="244"/>
    </row>
    <row r="207" spans="3:10" ht="15">
      <c r="C207" s="244"/>
      <c r="D207" s="247"/>
      <c r="E207" s="248"/>
      <c r="F207" s="249"/>
      <c r="G207" s="250"/>
      <c r="H207" s="251"/>
      <c r="I207" s="244"/>
      <c r="J207" s="244"/>
    </row>
    <row r="208" spans="3:10" ht="15">
      <c r="C208" s="244"/>
      <c r="D208" s="247"/>
      <c r="E208" s="248"/>
      <c r="F208" s="249"/>
      <c r="G208" s="250"/>
      <c r="H208" s="251"/>
      <c r="I208" s="244"/>
      <c r="J208" s="244"/>
    </row>
    <row r="209" spans="3:10" ht="15">
      <c r="C209" s="244"/>
      <c r="D209" s="247"/>
      <c r="E209" s="248"/>
      <c r="F209" s="249"/>
      <c r="G209" s="250"/>
      <c r="H209" s="251"/>
      <c r="I209" s="244"/>
      <c r="J209" s="244"/>
    </row>
    <row r="210" spans="3:10" ht="15">
      <c r="C210" s="244"/>
      <c r="D210" s="247"/>
      <c r="E210" s="248"/>
      <c r="F210" s="249"/>
      <c r="G210" s="250"/>
      <c r="H210" s="251"/>
      <c r="I210" s="244"/>
      <c r="J210" s="244"/>
    </row>
    <row r="211" spans="3:10" ht="15">
      <c r="C211" s="244"/>
      <c r="D211" s="247"/>
      <c r="E211" s="248"/>
      <c r="F211" s="249"/>
      <c r="G211" s="250"/>
      <c r="H211" s="251"/>
      <c r="I211" s="244"/>
      <c r="J211" s="244"/>
    </row>
    <row r="212" spans="3:10" ht="15">
      <c r="C212" s="244"/>
      <c r="D212" s="247"/>
      <c r="E212" s="248"/>
      <c r="F212" s="249"/>
      <c r="G212" s="250"/>
      <c r="H212" s="251"/>
      <c r="I212" s="244"/>
      <c r="J212" s="244"/>
    </row>
    <row r="213" spans="3:10" ht="15">
      <c r="C213" s="244"/>
      <c r="D213" s="247"/>
      <c r="E213" s="248"/>
      <c r="F213" s="249"/>
      <c r="G213" s="250"/>
      <c r="H213" s="251"/>
      <c r="I213" s="244"/>
      <c r="J213" s="244"/>
    </row>
    <row r="214" spans="3:10" ht="15">
      <c r="C214" s="244"/>
      <c r="D214" s="247"/>
      <c r="E214" s="248"/>
      <c r="F214" s="249"/>
      <c r="G214" s="250"/>
      <c r="H214" s="251"/>
      <c r="I214" s="244"/>
      <c r="J214" s="244"/>
    </row>
    <row r="215" spans="3:10" ht="15">
      <c r="C215" s="244"/>
      <c r="D215" s="247"/>
      <c r="E215" s="248"/>
      <c r="F215" s="249"/>
      <c r="G215" s="250"/>
      <c r="H215" s="251"/>
      <c r="I215" s="244"/>
      <c r="J215" s="244"/>
    </row>
    <row r="216" spans="3:10" ht="15">
      <c r="C216" s="244"/>
      <c r="D216" s="247"/>
      <c r="E216" s="248"/>
      <c r="F216" s="249"/>
      <c r="G216" s="250"/>
      <c r="H216" s="251"/>
      <c r="I216" s="244"/>
      <c r="J216" s="244"/>
    </row>
    <row r="217" spans="3:10" ht="15">
      <c r="C217" s="244"/>
      <c r="D217" s="247"/>
      <c r="E217" s="248"/>
      <c r="F217" s="249"/>
      <c r="G217" s="250"/>
      <c r="H217" s="251"/>
      <c r="I217" s="244"/>
      <c r="J217" s="244"/>
    </row>
    <row r="218" spans="3:10" ht="15">
      <c r="C218" s="244"/>
      <c r="D218" s="247"/>
      <c r="E218" s="248"/>
      <c r="F218" s="249"/>
      <c r="G218" s="250"/>
      <c r="H218" s="251"/>
      <c r="I218" s="244"/>
      <c r="J218" s="244"/>
    </row>
    <row r="219" spans="3:10" ht="15">
      <c r="C219" s="244"/>
      <c r="D219" s="247"/>
      <c r="E219" s="248"/>
      <c r="F219" s="249"/>
      <c r="G219" s="250"/>
      <c r="H219" s="251"/>
      <c r="I219" s="244"/>
      <c r="J219" s="244"/>
    </row>
    <row r="220" spans="3:10" ht="15">
      <c r="C220" s="244"/>
      <c r="D220" s="247"/>
      <c r="E220" s="248"/>
      <c r="F220" s="249"/>
      <c r="G220" s="250"/>
      <c r="H220" s="251"/>
      <c r="I220" s="244"/>
      <c r="J220" s="244"/>
    </row>
    <row r="221" spans="3:10" ht="15">
      <c r="C221" s="244"/>
      <c r="D221" s="247"/>
      <c r="E221" s="248"/>
      <c r="F221" s="249"/>
      <c r="G221" s="250"/>
      <c r="H221" s="251"/>
      <c r="I221" s="244"/>
      <c r="J221" s="244"/>
    </row>
    <row r="222" spans="3:10" ht="15">
      <c r="C222" s="244"/>
      <c r="D222" s="247"/>
      <c r="E222" s="248"/>
      <c r="F222" s="249"/>
      <c r="G222" s="250"/>
      <c r="H222" s="251"/>
      <c r="I222" s="244"/>
      <c r="J222" s="244"/>
    </row>
    <row r="223" spans="3:10" ht="15">
      <c r="C223" s="244"/>
      <c r="D223" s="247"/>
      <c r="E223" s="248"/>
      <c r="F223" s="249"/>
      <c r="G223" s="250"/>
      <c r="H223" s="251"/>
      <c r="I223" s="244"/>
      <c r="J223" s="244"/>
    </row>
    <row r="224" spans="3:10" ht="15">
      <c r="C224" s="244"/>
      <c r="D224" s="247"/>
      <c r="E224" s="248"/>
      <c r="F224" s="249"/>
      <c r="G224" s="250"/>
      <c r="H224" s="251"/>
      <c r="I224" s="244"/>
      <c r="J224" s="244"/>
    </row>
    <row r="225" spans="3:10" ht="15">
      <c r="C225" s="244"/>
      <c r="D225" s="247"/>
      <c r="E225" s="248"/>
      <c r="F225" s="249"/>
      <c r="G225" s="250"/>
      <c r="H225" s="251"/>
      <c r="I225" s="244"/>
      <c r="J225" s="244"/>
    </row>
    <row r="226" spans="3:10" ht="15">
      <c r="C226" s="244"/>
      <c r="D226" s="247"/>
      <c r="E226" s="248"/>
      <c r="F226" s="249"/>
      <c r="G226" s="250"/>
      <c r="H226" s="251"/>
      <c r="I226" s="244"/>
      <c r="J226" s="244"/>
    </row>
    <row r="227" spans="3:10" ht="15">
      <c r="C227" s="244"/>
      <c r="D227" s="247"/>
      <c r="E227" s="248"/>
      <c r="F227" s="249"/>
      <c r="G227" s="250"/>
      <c r="H227" s="251"/>
      <c r="I227" s="244"/>
      <c r="J227" s="244"/>
    </row>
    <row r="228" spans="3:10" ht="15">
      <c r="C228" s="244"/>
      <c r="D228" s="247"/>
      <c r="E228" s="248"/>
      <c r="F228" s="249"/>
      <c r="G228" s="250"/>
      <c r="H228" s="251"/>
      <c r="I228" s="244"/>
      <c r="J228" s="244"/>
    </row>
    <row r="229" spans="3:10" ht="15">
      <c r="C229" s="244"/>
      <c r="D229" s="247"/>
      <c r="E229" s="248"/>
      <c r="F229" s="249"/>
      <c r="G229" s="250"/>
      <c r="H229" s="251"/>
      <c r="I229" s="244"/>
      <c r="J229" s="244"/>
    </row>
    <row r="230" spans="3:10" ht="15">
      <c r="C230" s="244"/>
      <c r="D230" s="247"/>
      <c r="E230" s="248"/>
      <c r="F230" s="249"/>
      <c r="G230" s="250"/>
      <c r="H230" s="251"/>
      <c r="I230" s="244"/>
      <c r="J230" s="244"/>
    </row>
    <row r="231" spans="3:10" ht="15">
      <c r="C231" s="244"/>
      <c r="D231" s="247"/>
      <c r="E231" s="248"/>
      <c r="F231" s="249"/>
      <c r="G231" s="250"/>
      <c r="H231" s="251"/>
      <c r="I231" s="244"/>
      <c r="J231" s="244"/>
    </row>
    <row r="232" spans="3:10" ht="15">
      <c r="C232" s="244"/>
      <c r="D232" s="247"/>
      <c r="E232" s="248"/>
      <c r="F232" s="249"/>
      <c r="G232" s="250"/>
      <c r="H232" s="251"/>
      <c r="I232" s="244"/>
      <c r="J232" s="244"/>
    </row>
    <row r="233" spans="3:10" ht="15">
      <c r="C233" s="244"/>
      <c r="D233" s="247"/>
      <c r="E233" s="248"/>
      <c r="F233" s="249"/>
      <c r="G233" s="250"/>
      <c r="H233" s="251"/>
      <c r="I233" s="244"/>
      <c r="J233" s="244"/>
    </row>
    <row r="234" spans="3:10" ht="15">
      <c r="C234" s="244"/>
      <c r="D234" s="247"/>
      <c r="E234" s="248"/>
      <c r="F234" s="249"/>
      <c r="G234" s="250"/>
      <c r="H234" s="251"/>
      <c r="I234" s="244"/>
      <c r="J234" s="244"/>
    </row>
    <row r="235" spans="3:10" ht="15">
      <c r="C235" s="244"/>
      <c r="D235" s="247"/>
      <c r="E235" s="248"/>
      <c r="F235" s="249"/>
      <c r="G235" s="250"/>
      <c r="H235" s="251"/>
      <c r="I235" s="244"/>
      <c r="J235" s="244"/>
    </row>
    <row r="236" spans="3:10" ht="15">
      <c r="C236" s="244"/>
      <c r="D236" s="247"/>
      <c r="E236" s="248"/>
      <c r="F236" s="249"/>
      <c r="G236" s="250"/>
      <c r="H236" s="251"/>
      <c r="I236" s="244"/>
      <c r="J236" s="244"/>
    </row>
    <row r="237" spans="3:10" ht="15">
      <c r="C237" s="244"/>
      <c r="D237" s="247"/>
      <c r="E237" s="248"/>
      <c r="F237" s="249"/>
      <c r="G237" s="250"/>
      <c r="H237" s="251"/>
      <c r="I237" s="244"/>
      <c r="J237" s="244"/>
    </row>
    <row r="238" spans="3:10" ht="15">
      <c r="C238" s="244"/>
      <c r="D238" s="247"/>
      <c r="E238" s="248"/>
      <c r="F238" s="249"/>
      <c r="G238" s="250"/>
      <c r="H238" s="251"/>
      <c r="I238" s="244"/>
      <c r="J238" s="244"/>
    </row>
    <row r="239" spans="3:10" ht="15">
      <c r="C239" s="244"/>
      <c r="D239" s="247"/>
      <c r="E239" s="248"/>
      <c r="F239" s="249"/>
      <c r="G239" s="250"/>
      <c r="H239" s="251"/>
      <c r="I239" s="244"/>
      <c r="J239" s="244"/>
    </row>
    <row r="240" spans="3:10" ht="15">
      <c r="C240" s="244"/>
      <c r="D240" s="247"/>
      <c r="E240" s="248"/>
      <c r="F240" s="249"/>
      <c r="G240" s="250"/>
      <c r="H240" s="251"/>
      <c r="I240" s="244"/>
      <c r="J240" s="244"/>
    </row>
    <row r="241" spans="3:10" ht="15">
      <c r="C241" s="244"/>
      <c r="D241" s="247"/>
      <c r="E241" s="248"/>
      <c r="F241" s="249"/>
      <c r="G241" s="250"/>
      <c r="H241" s="251"/>
      <c r="I241" s="244"/>
      <c r="J241" s="244"/>
    </row>
    <row r="242" spans="3:10" ht="15">
      <c r="C242" s="244"/>
      <c r="D242" s="247"/>
      <c r="E242" s="248"/>
      <c r="F242" s="249"/>
      <c r="G242" s="250"/>
      <c r="H242" s="251"/>
      <c r="I242" s="244"/>
      <c r="J242" s="244"/>
    </row>
    <row r="243" spans="3:10" ht="15">
      <c r="C243" s="244"/>
      <c r="D243" s="247"/>
      <c r="E243" s="248"/>
      <c r="F243" s="249"/>
      <c r="G243" s="250"/>
      <c r="H243" s="251"/>
      <c r="I243" s="244"/>
      <c r="J243" s="244"/>
    </row>
    <row r="244" spans="3:10" ht="15">
      <c r="C244" s="244"/>
      <c r="D244" s="247"/>
      <c r="E244" s="248"/>
      <c r="F244" s="249"/>
      <c r="G244" s="250"/>
      <c r="H244" s="251"/>
      <c r="I244" s="244"/>
      <c r="J244" s="244"/>
    </row>
    <row r="245" spans="3:10" ht="15">
      <c r="C245" s="244"/>
      <c r="D245" s="247"/>
      <c r="E245" s="248"/>
      <c r="F245" s="249"/>
      <c r="G245" s="250"/>
      <c r="H245" s="251"/>
      <c r="I245" s="244"/>
      <c r="J245" s="244"/>
    </row>
    <row r="246" spans="3:10" ht="15">
      <c r="C246" s="244"/>
      <c r="D246" s="247"/>
      <c r="E246" s="248"/>
      <c r="F246" s="249"/>
      <c r="G246" s="250"/>
      <c r="H246" s="251"/>
      <c r="I246" s="244"/>
      <c r="J246" s="244"/>
    </row>
    <row r="247" spans="3:10" ht="15">
      <c r="C247" s="244"/>
      <c r="D247" s="247"/>
      <c r="E247" s="248"/>
      <c r="F247" s="249"/>
      <c r="G247" s="250"/>
      <c r="H247" s="251"/>
      <c r="I247" s="244"/>
      <c r="J247" s="244"/>
    </row>
    <row r="248" spans="3:10" ht="15">
      <c r="C248" s="244"/>
      <c r="D248" s="247"/>
      <c r="E248" s="248"/>
      <c r="F248" s="249"/>
      <c r="G248" s="250"/>
      <c r="H248" s="251"/>
      <c r="I248" s="244"/>
      <c r="J248" s="244"/>
    </row>
    <row r="249" spans="3:10" ht="15">
      <c r="C249" s="244"/>
      <c r="D249" s="247"/>
      <c r="E249" s="248"/>
      <c r="F249" s="249"/>
      <c r="G249" s="250"/>
      <c r="H249" s="251"/>
      <c r="I249" s="244"/>
      <c r="J249" s="244"/>
    </row>
    <row r="250" spans="3:10" ht="15">
      <c r="C250" s="244"/>
      <c r="D250" s="247"/>
      <c r="E250" s="248"/>
      <c r="F250" s="249"/>
      <c r="G250" s="250"/>
      <c r="H250" s="251"/>
      <c r="I250" s="244"/>
      <c r="J250" s="244"/>
    </row>
    <row r="251" spans="3:10" ht="15">
      <c r="C251" s="244"/>
      <c r="D251" s="247"/>
      <c r="E251" s="248"/>
      <c r="F251" s="249"/>
      <c r="G251" s="250"/>
      <c r="H251" s="251"/>
      <c r="I251" s="244"/>
      <c r="J251" s="244"/>
    </row>
    <row r="252" spans="3:10" ht="15">
      <c r="C252" s="244"/>
      <c r="D252" s="247"/>
      <c r="E252" s="248"/>
      <c r="F252" s="249"/>
      <c r="G252" s="250"/>
      <c r="H252" s="251"/>
      <c r="I252" s="244"/>
      <c r="J252" s="244"/>
    </row>
    <row r="253" spans="3:10" ht="15">
      <c r="C253" s="244"/>
      <c r="D253" s="247"/>
      <c r="E253" s="248"/>
      <c r="F253" s="249"/>
      <c r="G253" s="250"/>
      <c r="H253" s="251"/>
      <c r="I253" s="244"/>
      <c r="J253" s="244"/>
    </row>
    <row r="254" spans="3:10" ht="15">
      <c r="C254" s="244"/>
      <c r="D254" s="247"/>
      <c r="E254" s="248"/>
      <c r="F254" s="249"/>
      <c r="G254" s="250"/>
      <c r="H254" s="251"/>
      <c r="I254" s="244"/>
      <c r="J254" s="244"/>
    </row>
    <row r="255" spans="3:10" ht="15">
      <c r="C255" s="244"/>
      <c r="D255" s="247"/>
      <c r="E255" s="248"/>
      <c r="F255" s="249"/>
      <c r="G255" s="250"/>
      <c r="H255" s="251"/>
      <c r="I255" s="244"/>
      <c r="J255" s="244"/>
    </row>
    <row r="256" spans="3:10" ht="15">
      <c r="C256" s="244"/>
      <c r="D256" s="247"/>
      <c r="E256" s="248"/>
      <c r="F256" s="249"/>
      <c r="G256" s="250"/>
      <c r="H256" s="251"/>
      <c r="I256" s="244"/>
      <c r="J256" s="244"/>
    </row>
    <row r="257" spans="3:10" ht="15">
      <c r="C257" s="244"/>
      <c r="D257" s="247"/>
      <c r="E257" s="248"/>
      <c r="F257" s="249"/>
      <c r="G257" s="250"/>
      <c r="H257" s="251"/>
      <c r="I257" s="244"/>
      <c r="J257" s="244"/>
    </row>
    <row r="258" spans="3:10" ht="15">
      <c r="C258" s="244"/>
      <c r="D258" s="247"/>
      <c r="E258" s="248"/>
      <c r="F258" s="249"/>
      <c r="G258" s="250"/>
      <c r="H258" s="251"/>
      <c r="I258" s="244"/>
      <c r="J258" s="244"/>
    </row>
    <row r="259" spans="3:10" ht="15">
      <c r="C259" s="244"/>
      <c r="D259" s="247"/>
      <c r="E259" s="248"/>
      <c r="F259" s="249"/>
      <c r="G259" s="250"/>
      <c r="H259" s="251"/>
      <c r="I259" s="244"/>
      <c r="J259" s="244"/>
    </row>
    <row r="260" spans="3:10" ht="15">
      <c r="C260" s="244"/>
      <c r="D260" s="247"/>
      <c r="E260" s="248"/>
      <c r="F260" s="249"/>
      <c r="G260" s="250"/>
      <c r="H260" s="251"/>
      <c r="I260" s="244"/>
      <c r="J260" s="244"/>
    </row>
    <row r="261" spans="3:10" ht="15">
      <c r="C261" s="244"/>
      <c r="D261" s="247"/>
      <c r="E261" s="248"/>
      <c r="F261" s="249"/>
      <c r="G261" s="250"/>
      <c r="H261" s="251"/>
      <c r="I261" s="244"/>
      <c r="J261" s="244"/>
    </row>
    <row r="262" spans="3:10" ht="15">
      <c r="C262" s="244"/>
      <c r="D262" s="247"/>
      <c r="E262" s="248"/>
      <c r="F262" s="249"/>
      <c r="G262" s="250"/>
      <c r="H262" s="251"/>
      <c r="I262" s="244"/>
      <c r="J262" s="244"/>
    </row>
    <row r="263" spans="3:10" ht="15">
      <c r="C263" s="244"/>
      <c r="D263" s="247"/>
      <c r="E263" s="248"/>
      <c r="F263" s="249"/>
      <c r="G263" s="250"/>
      <c r="H263" s="251"/>
      <c r="I263" s="244"/>
      <c r="J263" s="244"/>
    </row>
    <row r="264" spans="3:10" ht="15">
      <c r="C264" s="244"/>
      <c r="D264" s="247"/>
      <c r="E264" s="248"/>
      <c r="F264" s="249"/>
      <c r="G264" s="250"/>
      <c r="H264" s="251"/>
      <c r="I264" s="244"/>
      <c r="J264" s="244"/>
    </row>
    <row r="265" spans="3:10" ht="15">
      <c r="C265" s="244"/>
      <c r="D265" s="247"/>
      <c r="E265" s="248"/>
      <c r="F265" s="249"/>
      <c r="G265" s="250"/>
      <c r="H265" s="251"/>
      <c r="I265" s="244"/>
      <c r="J265" s="244"/>
    </row>
    <row r="266" spans="3:10" ht="15">
      <c r="C266" s="244"/>
      <c r="D266" s="247"/>
      <c r="E266" s="248"/>
      <c r="F266" s="249"/>
      <c r="G266" s="250"/>
      <c r="H266" s="251"/>
      <c r="I266" s="244"/>
      <c r="J266" s="244"/>
    </row>
    <row r="267" spans="3:10" ht="15">
      <c r="C267" s="244"/>
      <c r="D267" s="247"/>
      <c r="E267" s="248"/>
      <c r="F267" s="249"/>
      <c r="G267" s="250"/>
      <c r="H267" s="251"/>
      <c r="I267" s="244"/>
      <c r="J267" s="244"/>
    </row>
    <row r="268" spans="3:10" ht="15">
      <c r="C268" s="244"/>
      <c r="D268" s="247"/>
      <c r="E268" s="248"/>
      <c r="F268" s="249"/>
      <c r="G268" s="250"/>
      <c r="H268" s="251"/>
      <c r="I268" s="244"/>
      <c r="J268" s="244"/>
    </row>
    <row r="269" spans="3:10" ht="15">
      <c r="C269" s="244"/>
      <c r="D269" s="247"/>
      <c r="E269" s="248"/>
      <c r="F269" s="249"/>
      <c r="G269" s="250"/>
      <c r="H269" s="251"/>
      <c r="I269" s="244"/>
      <c r="J269" s="244"/>
    </row>
    <row r="270" spans="3:10" ht="15">
      <c r="C270" s="244"/>
      <c r="D270" s="247"/>
      <c r="E270" s="248"/>
      <c r="F270" s="249"/>
      <c r="G270" s="250"/>
      <c r="H270" s="251"/>
      <c r="I270" s="244"/>
      <c r="J270" s="244"/>
    </row>
    <row r="271" spans="3:10" ht="15">
      <c r="C271" s="244"/>
      <c r="D271" s="247"/>
      <c r="E271" s="248"/>
      <c r="F271" s="249"/>
      <c r="G271" s="250"/>
      <c r="H271" s="251"/>
      <c r="I271" s="244"/>
      <c r="J271" s="244"/>
    </row>
    <row r="272" spans="3:10" ht="15">
      <c r="C272" s="244"/>
      <c r="D272" s="247"/>
      <c r="E272" s="248"/>
      <c r="F272" s="249"/>
      <c r="G272" s="250"/>
      <c r="H272" s="251"/>
      <c r="I272" s="244"/>
      <c r="J272" s="244"/>
    </row>
    <row r="273" spans="10:10">
      <c r="J273" s="2"/>
    </row>
    <row r="274" spans="10:10">
      <c r="J274" s="2"/>
    </row>
    <row r="275" spans="10:10">
      <c r="J275" s="2"/>
    </row>
    <row r="276" spans="10:10">
      <c r="J276" s="2"/>
    </row>
    <row r="277" spans="10:10">
      <c r="J277" s="2"/>
    </row>
    <row r="278" spans="10:10">
      <c r="J278" s="2"/>
    </row>
    <row r="279" spans="10:10">
      <c r="J279" s="2"/>
    </row>
    <row r="280" spans="10:10">
      <c r="J280" s="2"/>
    </row>
    <row r="281" spans="10:10">
      <c r="J281" s="2"/>
    </row>
    <row r="282" spans="10:10">
      <c r="J282" s="2"/>
    </row>
    <row r="283" spans="10:10">
      <c r="J283" s="2"/>
    </row>
    <row r="284" spans="10:10">
      <c r="J284" s="2"/>
    </row>
    <row r="285" spans="10:10">
      <c r="J285" s="2"/>
    </row>
    <row r="286" spans="10:10">
      <c r="J286" s="2"/>
    </row>
    <row r="287" spans="10:10">
      <c r="J287" s="2"/>
    </row>
    <row r="288" spans="10:10">
      <c r="J288" s="2"/>
    </row>
    <row r="289" spans="10:10">
      <c r="J289" s="2"/>
    </row>
    <row r="290" spans="10:10">
      <c r="J290" s="2"/>
    </row>
    <row r="291" spans="10:10">
      <c r="J291" s="2"/>
    </row>
    <row r="292" spans="10:10">
      <c r="J292" s="2"/>
    </row>
    <row r="293" spans="10:10">
      <c r="J293" s="2"/>
    </row>
    <row r="294" spans="10:10">
      <c r="J294" s="2"/>
    </row>
    <row r="295" spans="10:10">
      <c r="J295" s="2"/>
    </row>
    <row r="296" spans="10:10">
      <c r="J296" s="2"/>
    </row>
    <row r="297" spans="10:10">
      <c r="J297" s="2"/>
    </row>
    <row r="298" spans="10:10">
      <c r="J298" s="2"/>
    </row>
    <row r="299" spans="10:10">
      <c r="J299" s="2"/>
    </row>
    <row r="300" spans="10:10">
      <c r="J300" s="2"/>
    </row>
    <row r="301" spans="10:10">
      <c r="J301" s="2"/>
    </row>
    <row r="302" spans="10:10">
      <c r="J302" s="2"/>
    </row>
    <row r="303" spans="10:10">
      <c r="J303" s="2"/>
    </row>
    <row r="304" spans="10:10">
      <c r="J304" s="2"/>
    </row>
    <row r="305" spans="10:10">
      <c r="J305" s="2"/>
    </row>
    <row r="306" spans="10:10">
      <c r="J306" s="2"/>
    </row>
    <row r="307" spans="10:10">
      <c r="J307" s="2"/>
    </row>
    <row r="308" spans="10:10">
      <c r="J308" s="2"/>
    </row>
    <row r="309" spans="10:10">
      <c r="J309" s="2"/>
    </row>
    <row r="310" spans="10:10">
      <c r="J310" s="2"/>
    </row>
    <row r="311" spans="10:10">
      <c r="J311" s="2"/>
    </row>
    <row r="312" spans="10:10">
      <c r="J312" s="2"/>
    </row>
    <row r="313" spans="10:10">
      <c r="J313" s="2"/>
    </row>
    <row r="314" spans="10:10">
      <c r="J314" s="2"/>
    </row>
    <row r="315" spans="10:10">
      <c r="J315" s="2"/>
    </row>
    <row r="316" spans="10:10">
      <c r="J316" s="2"/>
    </row>
    <row r="317" spans="10:10">
      <c r="J317" s="2"/>
    </row>
    <row r="318" spans="10:10">
      <c r="J318" s="2"/>
    </row>
    <row r="319" spans="10:10">
      <c r="J319" s="2"/>
    </row>
    <row r="320" spans="10:10">
      <c r="J320" s="2"/>
    </row>
    <row r="321" spans="10:10">
      <c r="J321" s="2"/>
    </row>
    <row r="322" spans="10:10">
      <c r="J322" s="2"/>
    </row>
    <row r="323" spans="10:10">
      <c r="J323" s="2"/>
    </row>
    <row r="324" spans="10:10">
      <c r="J324" s="2"/>
    </row>
    <row r="325" spans="10:10">
      <c r="J325" s="2"/>
    </row>
    <row r="326" spans="10:10">
      <c r="J326" s="2"/>
    </row>
    <row r="327" spans="10:10">
      <c r="J327" s="2"/>
    </row>
    <row r="328" spans="10:10">
      <c r="J328" s="2"/>
    </row>
    <row r="329" spans="10:10">
      <c r="J329" s="2"/>
    </row>
    <row r="330" spans="10:10">
      <c r="J330" s="2"/>
    </row>
    <row r="331" spans="10:10">
      <c r="J331" s="2"/>
    </row>
    <row r="332" spans="10:10">
      <c r="J332" s="2"/>
    </row>
    <row r="333" spans="10:10">
      <c r="J333" s="2"/>
    </row>
    <row r="334" spans="10:10">
      <c r="J334" s="2"/>
    </row>
    <row r="335" spans="10:10">
      <c r="J335" s="2"/>
    </row>
    <row r="336" spans="10:10">
      <c r="J336" s="2"/>
    </row>
    <row r="337" spans="10:10">
      <c r="J337" s="2"/>
    </row>
    <row r="338" spans="10:10">
      <c r="J338" s="2"/>
    </row>
    <row r="339" spans="10:10">
      <c r="J339" s="2"/>
    </row>
    <row r="340" spans="10:10">
      <c r="J340" s="2"/>
    </row>
    <row r="341" spans="10:10">
      <c r="J341" s="2"/>
    </row>
    <row r="342" spans="10:10">
      <c r="J342" s="2"/>
    </row>
    <row r="343" spans="10:10">
      <c r="J343" s="2"/>
    </row>
    <row r="344" spans="10:10">
      <c r="J344" s="2"/>
    </row>
    <row r="345" spans="10:10">
      <c r="J345" s="2"/>
    </row>
    <row r="346" spans="10:10">
      <c r="J346" s="2"/>
    </row>
    <row r="347" spans="10:10">
      <c r="J347" s="2"/>
    </row>
    <row r="348" spans="10:10">
      <c r="J348" s="2"/>
    </row>
    <row r="349" spans="10:10">
      <c r="J349" s="2"/>
    </row>
    <row r="350" spans="10:10">
      <c r="J350" s="2"/>
    </row>
    <row r="351" spans="10:10">
      <c r="J351" s="2"/>
    </row>
    <row r="352" spans="10:10">
      <c r="J352" s="2"/>
    </row>
    <row r="353" spans="10:10">
      <c r="J353" s="2"/>
    </row>
    <row r="354" spans="10:10">
      <c r="J354" s="2"/>
    </row>
    <row r="355" spans="10:10">
      <c r="J355" s="2"/>
    </row>
    <row r="356" spans="10:10">
      <c r="J356" s="2"/>
    </row>
    <row r="357" spans="10:10">
      <c r="J357" s="2"/>
    </row>
    <row r="358" spans="10:10">
      <c r="J358" s="2"/>
    </row>
    <row r="359" spans="10:10">
      <c r="J359" s="2"/>
    </row>
    <row r="360" spans="10:10">
      <c r="J360" s="2"/>
    </row>
    <row r="361" spans="10:10">
      <c r="J361" s="2"/>
    </row>
    <row r="362" spans="10:10">
      <c r="J362" s="2"/>
    </row>
    <row r="363" spans="10:10">
      <c r="J363" s="2"/>
    </row>
    <row r="364" spans="10:10">
      <c r="J364" s="2"/>
    </row>
    <row r="365" spans="10:10">
      <c r="J365" s="2"/>
    </row>
    <row r="366" spans="10:10">
      <c r="J366" s="2"/>
    </row>
    <row r="367" spans="10:10">
      <c r="J367" s="2"/>
    </row>
    <row r="368" spans="10:10">
      <c r="J368" s="2"/>
    </row>
    <row r="369" spans="10:10">
      <c r="J369" s="2"/>
    </row>
    <row r="370" spans="10:10">
      <c r="J370" s="2"/>
    </row>
    <row r="371" spans="10:10">
      <c r="J371" s="2"/>
    </row>
    <row r="372" spans="10:10">
      <c r="J372" s="2"/>
    </row>
    <row r="373" spans="10:10">
      <c r="J373" s="2"/>
    </row>
    <row r="374" spans="10:10">
      <c r="J374" s="2"/>
    </row>
    <row r="375" spans="10:10">
      <c r="J375" s="2"/>
    </row>
    <row r="376" spans="10:10">
      <c r="J376" s="2"/>
    </row>
    <row r="377" spans="10:10">
      <c r="J377" s="2"/>
    </row>
    <row r="378" spans="10:10">
      <c r="J378" s="2"/>
    </row>
    <row r="379" spans="10:10">
      <c r="J379" s="2"/>
    </row>
    <row r="380" spans="10:10">
      <c r="J380" s="2"/>
    </row>
    <row r="381" spans="10:10">
      <c r="J381" s="2"/>
    </row>
    <row r="382" spans="10:10">
      <c r="J382" s="2"/>
    </row>
    <row r="383" spans="10:10">
      <c r="J383" s="2"/>
    </row>
    <row r="384" spans="10:10">
      <c r="J384" s="2"/>
    </row>
    <row r="385" spans="10:10">
      <c r="J385" s="2"/>
    </row>
    <row r="386" spans="10:10">
      <c r="J386" s="2"/>
    </row>
    <row r="387" spans="10:10">
      <c r="J387" s="2"/>
    </row>
    <row r="388" spans="10:10">
      <c r="J388" s="2"/>
    </row>
    <row r="389" spans="10:10">
      <c r="J389" s="2"/>
    </row>
    <row r="390" spans="10:10">
      <c r="J390" s="2"/>
    </row>
    <row r="391" spans="10:10">
      <c r="J391" s="2"/>
    </row>
    <row r="392" spans="10:10">
      <c r="J392" s="2"/>
    </row>
    <row r="393" spans="10:10">
      <c r="J393" s="2"/>
    </row>
    <row r="394" spans="10:10">
      <c r="J394" s="2"/>
    </row>
    <row r="395" spans="10:10">
      <c r="J395" s="2"/>
    </row>
    <row r="396" spans="10:10">
      <c r="J396" s="2"/>
    </row>
    <row r="397" spans="10:10">
      <c r="J397" s="2"/>
    </row>
    <row r="398" spans="10:10">
      <c r="J398" s="2"/>
    </row>
    <row r="399" spans="10:10">
      <c r="J399" s="2"/>
    </row>
    <row r="400" spans="10:10">
      <c r="J400" s="2"/>
    </row>
    <row r="401" spans="10:10">
      <c r="J401" s="2"/>
    </row>
    <row r="402" spans="10:10">
      <c r="J402" s="2"/>
    </row>
    <row r="403" spans="10:10">
      <c r="J403" s="2"/>
    </row>
    <row r="404" spans="10:10">
      <c r="J404" s="2"/>
    </row>
    <row r="405" spans="10:10">
      <c r="J405" s="2"/>
    </row>
    <row r="406" spans="10:10">
      <c r="J406" s="2"/>
    </row>
    <row r="407" spans="10:10">
      <c r="J407" s="2"/>
    </row>
    <row r="408" spans="10:10">
      <c r="J408" s="2"/>
    </row>
    <row r="409" spans="10:10">
      <c r="J409" s="2"/>
    </row>
    <row r="410" spans="10:10">
      <c r="J410" s="2"/>
    </row>
    <row r="411" spans="10:10">
      <c r="J411" s="2"/>
    </row>
    <row r="412" spans="10:10">
      <c r="J412" s="2"/>
    </row>
    <row r="413" spans="10:10">
      <c r="J413" s="2"/>
    </row>
    <row r="414" spans="10:10">
      <c r="J414" s="2"/>
    </row>
    <row r="415" spans="10:10">
      <c r="J415" s="2"/>
    </row>
    <row r="416" spans="10:10">
      <c r="J416" s="2"/>
    </row>
    <row r="417" spans="10:10">
      <c r="J417" s="2"/>
    </row>
    <row r="418" spans="10:10">
      <c r="J418" s="2"/>
    </row>
    <row r="419" spans="10:10">
      <c r="J419" s="2"/>
    </row>
    <row r="420" spans="10:10">
      <c r="J420" s="2"/>
    </row>
    <row r="421" spans="10:10">
      <c r="J421" s="2"/>
    </row>
    <row r="422" spans="10:10">
      <c r="J422" s="2"/>
    </row>
    <row r="423" spans="10:10">
      <c r="J423" s="2"/>
    </row>
    <row r="424" spans="10:10">
      <c r="J424" s="2"/>
    </row>
    <row r="425" spans="10:10">
      <c r="J425" s="2"/>
    </row>
    <row r="426" spans="10:10">
      <c r="J426" s="2"/>
    </row>
    <row r="427" spans="10:10">
      <c r="J427" s="2"/>
    </row>
    <row r="428" spans="10:10">
      <c r="J428" s="2"/>
    </row>
    <row r="429" spans="10:10">
      <c r="J429" s="2"/>
    </row>
    <row r="430" spans="10:10">
      <c r="J430" s="2"/>
    </row>
    <row r="431" spans="10:10">
      <c r="J431" s="2"/>
    </row>
    <row r="432" spans="10:10">
      <c r="J432" s="2"/>
    </row>
    <row r="433" spans="10:10">
      <c r="J433" s="2"/>
    </row>
    <row r="434" spans="10:10">
      <c r="J434" s="2"/>
    </row>
    <row r="435" spans="10:10">
      <c r="J435" s="2"/>
    </row>
    <row r="436" spans="10:10">
      <c r="J436" s="2"/>
    </row>
    <row r="437" spans="10:10">
      <c r="J437" s="2"/>
    </row>
    <row r="438" spans="10:10">
      <c r="J438" s="2"/>
    </row>
    <row r="439" spans="10:10">
      <c r="J439" s="2"/>
    </row>
    <row r="440" spans="10:10">
      <c r="J440" s="2"/>
    </row>
    <row r="441" spans="10:10">
      <c r="J441" s="2"/>
    </row>
    <row r="442" spans="10:10">
      <c r="J442" s="2"/>
    </row>
    <row r="443" spans="10:10">
      <c r="J443" s="2"/>
    </row>
    <row r="444" spans="10:10">
      <c r="J444" s="2"/>
    </row>
    <row r="445" spans="10:10">
      <c r="J445" s="2"/>
    </row>
    <row r="446" spans="10:10">
      <c r="J446" s="2"/>
    </row>
    <row r="447" spans="10:10">
      <c r="J447" s="2"/>
    </row>
    <row r="448" spans="10:10">
      <c r="J448" s="2"/>
    </row>
    <row r="449" spans="10:10">
      <c r="J449" s="2"/>
    </row>
    <row r="450" spans="10:10">
      <c r="J450" s="2"/>
    </row>
    <row r="451" spans="10:10">
      <c r="J451" s="2"/>
    </row>
    <row r="452" spans="10:10">
      <c r="J452" s="2"/>
    </row>
    <row r="453" spans="10:10">
      <c r="J453" s="2"/>
    </row>
    <row r="454" spans="10:10">
      <c r="J454" s="2"/>
    </row>
    <row r="455" spans="10:10">
      <c r="J455" s="2"/>
    </row>
    <row r="456" spans="10:10">
      <c r="J456" s="2"/>
    </row>
    <row r="457" spans="10:10">
      <c r="J457" s="2"/>
    </row>
    <row r="458" spans="10:10">
      <c r="J458" s="2"/>
    </row>
    <row r="459" spans="10:10">
      <c r="J459" s="2"/>
    </row>
    <row r="460" spans="10:10">
      <c r="J460" s="2"/>
    </row>
    <row r="461" spans="10:10">
      <c r="J461" s="2"/>
    </row>
    <row r="462" spans="10:10">
      <c r="J462" s="2"/>
    </row>
    <row r="463" spans="10:10">
      <c r="J463" s="2"/>
    </row>
    <row r="464" spans="10:10">
      <c r="J464" s="2"/>
    </row>
    <row r="465" spans="10:10">
      <c r="J465" s="2"/>
    </row>
    <row r="466" spans="10:10">
      <c r="J466" s="2"/>
    </row>
    <row r="467" spans="10:10">
      <c r="J467" s="2"/>
    </row>
    <row r="468" spans="10:10">
      <c r="J468" s="2"/>
    </row>
    <row r="469" spans="10:10">
      <c r="J469" s="2"/>
    </row>
    <row r="470" spans="10:10">
      <c r="J470" s="2"/>
    </row>
    <row r="471" spans="10:10">
      <c r="J471" s="2"/>
    </row>
    <row r="472" spans="10:10">
      <c r="J472" s="2"/>
    </row>
    <row r="473" spans="10:10">
      <c r="J473" s="2"/>
    </row>
    <row r="474" spans="10:10">
      <c r="J474" s="2"/>
    </row>
    <row r="475" spans="10:10">
      <c r="J475" s="2"/>
    </row>
    <row r="476" spans="10:10">
      <c r="J476" s="2"/>
    </row>
    <row r="477" spans="10:10">
      <c r="J477" s="2"/>
    </row>
    <row r="478" spans="10:10">
      <c r="J478" s="2"/>
    </row>
    <row r="479" spans="10:10">
      <c r="J479" s="2"/>
    </row>
    <row r="480" spans="10:10">
      <c r="J480" s="2"/>
    </row>
    <row r="481" spans="10:10">
      <c r="J481" s="2"/>
    </row>
    <row r="482" spans="10:10">
      <c r="J482" s="2"/>
    </row>
    <row r="483" spans="10:10">
      <c r="J483" s="2"/>
    </row>
    <row r="484" spans="10:10">
      <c r="J484" s="2"/>
    </row>
    <row r="485" spans="10:10">
      <c r="J485" s="2"/>
    </row>
    <row r="486" spans="10:10">
      <c r="J486" s="2"/>
    </row>
    <row r="487" spans="10:10">
      <c r="J487" s="2"/>
    </row>
    <row r="488" spans="10:10">
      <c r="J488" s="2"/>
    </row>
    <row r="489" spans="10:10">
      <c r="J489" s="2"/>
    </row>
    <row r="490" spans="10:10">
      <c r="J490" s="2"/>
    </row>
    <row r="491" spans="10:10">
      <c r="J491" s="2"/>
    </row>
    <row r="492" spans="10:10">
      <c r="J492" s="2"/>
    </row>
    <row r="493" spans="10:10">
      <c r="J493" s="2"/>
    </row>
    <row r="494" spans="10:10">
      <c r="J494" s="2"/>
    </row>
    <row r="495" spans="10:10">
      <c r="J495" s="2"/>
    </row>
    <row r="496" spans="10:10">
      <c r="J496" s="2"/>
    </row>
    <row r="497" spans="10:10">
      <c r="J497" s="2"/>
    </row>
    <row r="498" spans="10:10">
      <c r="J498" s="2"/>
    </row>
    <row r="499" spans="10:10">
      <c r="J499" s="2"/>
    </row>
    <row r="500" spans="10:10">
      <c r="J500" s="2"/>
    </row>
    <row r="501" spans="10:10">
      <c r="J501" s="2"/>
    </row>
    <row r="502" spans="10:10">
      <c r="J502" s="2"/>
    </row>
    <row r="503" spans="10:10">
      <c r="J503" s="2"/>
    </row>
    <row r="504" spans="10:10">
      <c r="J504" s="2"/>
    </row>
    <row r="505" spans="10:10">
      <c r="J505" s="2"/>
    </row>
    <row r="506" spans="10:10">
      <c r="J506" s="2"/>
    </row>
    <row r="507" spans="10:10">
      <c r="J507" s="2"/>
    </row>
    <row r="508" spans="10:10">
      <c r="J508" s="2"/>
    </row>
    <row r="509" spans="10:10">
      <c r="J509" s="2"/>
    </row>
    <row r="510" spans="10:10">
      <c r="J510" s="2"/>
    </row>
    <row r="511" spans="10:10">
      <c r="J511" s="2"/>
    </row>
    <row r="512" spans="10:10">
      <c r="J512" s="2"/>
    </row>
    <row r="513" spans="10:10">
      <c r="J513" s="2"/>
    </row>
    <row r="514" spans="10:10">
      <c r="J514" s="2"/>
    </row>
    <row r="515" spans="10:10">
      <c r="J515" s="2"/>
    </row>
    <row r="516" spans="10:10">
      <c r="J516" s="2"/>
    </row>
    <row r="517" spans="10:10">
      <c r="J517" s="2"/>
    </row>
    <row r="518" spans="10:10">
      <c r="J518" s="2"/>
    </row>
    <row r="519" spans="10:10">
      <c r="J519" s="2"/>
    </row>
    <row r="520" spans="10:10">
      <c r="J520" s="2"/>
    </row>
    <row r="521" spans="10:10">
      <c r="J521" s="2"/>
    </row>
    <row r="522" spans="10:10">
      <c r="J522" s="2"/>
    </row>
    <row r="523" spans="10:10">
      <c r="J523" s="2"/>
    </row>
    <row r="524" spans="10:10">
      <c r="J524" s="2"/>
    </row>
    <row r="525" spans="10:10">
      <c r="J525" s="2"/>
    </row>
    <row r="526" spans="10:10">
      <c r="J526" s="2"/>
    </row>
    <row r="527" spans="10:10">
      <c r="J527" s="2"/>
    </row>
    <row r="528" spans="10:10">
      <c r="J528" s="2"/>
    </row>
    <row r="529" spans="10:10">
      <c r="J529" s="2"/>
    </row>
    <row r="530" spans="10:10">
      <c r="J530" s="2"/>
    </row>
    <row r="531" spans="10:10">
      <c r="J531" s="2"/>
    </row>
    <row r="532" spans="10:10">
      <c r="J532" s="2"/>
    </row>
    <row r="533" spans="10:10">
      <c r="J533" s="2"/>
    </row>
    <row r="534" spans="10:10">
      <c r="J534" s="2"/>
    </row>
    <row r="535" spans="10:10">
      <c r="J535" s="2"/>
    </row>
    <row r="536" spans="10:10">
      <c r="J536" s="2"/>
    </row>
    <row r="537" spans="10:10">
      <c r="J537" s="2"/>
    </row>
    <row r="538" spans="10:10">
      <c r="J538" s="2"/>
    </row>
    <row r="539" spans="10:10">
      <c r="J539" s="2"/>
    </row>
    <row r="540" spans="10:10">
      <c r="J540" s="2"/>
    </row>
    <row r="541" spans="10:10">
      <c r="J541" s="2"/>
    </row>
    <row r="542" spans="10:10">
      <c r="J542" s="2"/>
    </row>
    <row r="543" spans="10:10">
      <c r="J543" s="2"/>
    </row>
    <row r="544" spans="10:10">
      <c r="J544" s="2"/>
    </row>
    <row r="545" spans="10:10">
      <c r="J545" s="2"/>
    </row>
    <row r="546" spans="10:10">
      <c r="J546" s="2"/>
    </row>
    <row r="547" spans="10:10">
      <c r="J547" s="2"/>
    </row>
    <row r="548" spans="10:10">
      <c r="J548" s="2"/>
    </row>
    <row r="549" spans="10:10">
      <c r="J549" s="2"/>
    </row>
    <row r="550" spans="10:10">
      <c r="J550" s="2"/>
    </row>
    <row r="551" spans="10:10">
      <c r="J551" s="2"/>
    </row>
    <row r="552" spans="10:10">
      <c r="J552" s="2"/>
    </row>
    <row r="553" spans="10:10">
      <c r="J553" s="2"/>
    </row>
    <row r="554" spans="10:10">
      <c r="J554" s="2"/>
    </row>
    <row r="555" spans="10:10">
      <c r="J555" s="2"/>
    </row>
    <row r="556" spans="10:10">
      <c r="J556" s="2"/>
    </row>
    <row r="557" spans="10:10">
      <c r="J557" s="2"/>
    </row>
    <row r="558" spans="10:10">
      <c r="J558" s="2"/>
    </row>
    <row r="559" spans="10:10">
      <c r="J559" s="2"/>
    </row>
    <row r="560" spans="10:10">
      <c r="J560" s="2"/>
    </row>
    <row r="561" spans="10:10">
      <c r="J561" s="2"/>
    </row>
    <row r="562" spans="10:10">
      <c r="J562" s="2"/>
    </row>
    <row r="563" spans="10:10">
      <c r="J563" s="2"/>
    </row>
    <row r="564" spans="10:10">
      <c r="J564" s="2"/>
    </row>
    <row r="565" spans="10:10">
      <c r="J565" s="2"/>
    </row>
    <row r="566" spans="10:10">
      <c r="J566" s="2"/>
    </row>
    <row r="567" spans="10:10">
      <c r="J567" s="2"/>
    </row>
    <row r="568" spans="10:10">
      <c r="J568" s="2"/>
    </row>
    <row r="569" spans="10:10">
      <c r="J569" s="2"/>
    </row>
    <row r="570" spans="10:10">
      <c r="J570" s="2"/>
    </row>
    <row r="571" spans="10:10">
      <c r="J571" s="2"/>
    </row>
    <row r="572" spans="10:10">
      <c r="J572" s="2"/>
    </row>
    <row r="573" spans="10:10">
      <c r="J573" s="2"/>
    </row>
    <row r="574" spans="10:10">
      <c r="J574" s="2"/>
    </row>
    <row r="575" spans="10:10">
      <c r="J575" s="2"/>
    </row>
    <row r="576" spans="10:10">
      <c r="J576" s="2"/>
    </row>
    <row r="577" spans="10:10">
      <c r="J577" s="2"/>
    </row>
    <row r="578" spans="10:10">
      <c r="J578" s="2"/>
    </row>
    <row r="579" spans="10:10">
      <c r="J579" s="2"/>
    </row>
    <row r="580" spans="10:10">
      <c r="J580" s="2"/>
    </row>
    <row r="581" spans="10:10">
      <c r="J581" s="2"/>
    </row>
    <row r="582" spans="10:10">
      <c r="J582" s="2"/>
    </row>
    <row r="583" spans="10:10">
      <c r="J583" s="2"/>
    </row>
    <row r="584" spans="10:10">
      <c r="J584" s="2"/>
    </row>
    <row r="585" spans="10:10">
      <c r="J585" s="2"/>
    </row>
    <row r="586" spans="10:10">
      <c r="J586" s="2"/>
    </row>
    <row r="587" spans="10:10">
      <c r="J587" s="2"/>
    </row>
    <row r="588" spans="10:10">
      <c r="J588" s="2"/>
    </row>
    <row r="589" spans="10:10">
      <c r="J589" s="2"/>
    </row>
    <row r="590" spans="10:10">
      <c r="J590" s="2"/>
    </row>
    <row r="591" spans="10:10">
      <c r="J591" s="2"/>
    </row>
    <row r="592" spans="10:10">
      <c r="J592" s="2"/>
    </row>
    <row r="593" spans="10:10">
      <c r="J593" s="2"/>
    </row>
    <row r="594" spans="10:10">
      <c r="J594" s="2"/>
    </row>
    <row r="595" spans="10:10">
      <c r="J595" s="2"/>
    </row>
    <row r="596" spans="10:10">
      <c r="J596" s="2"/>
    </row>
    <row r="597" spans="10:10">
      <c r="J597" s="2"/>
    </row>
    <row r="598" spans="10:10">
      <c r="J598" s="2"/>
    </row>
    <row r="599" spans="10:10">
      <c r="J599" s="2"/>
    </row>
    <row r="600" spans="10:10">
      <c r="J600" s="2"/>
    </row>
    <row r="601" spans="10:10">
      <c r="J601" s="2"/>
    </row>
    <row r="602" spans="10:10">
      <c r="J602" s="2"/>
    </row>
    <row r="603" spans="10:10">
      <c r="J603" s="2"/>
    </row>
    <row r="604" spans="10:10">
      <c r="J604" s="2"/>
    </row>
    <row r="605" spans="10:10">
      <c r="J605" s="2"/>
    </row>
    <row r="606" spans="10:10">
      <c r="J606" s="2"/>
    </row>
    <row r="607" spans="10:10">
      <c r="J607" s="2"/>
    </row>
    <row r="608" spans="10:10">
      <c r="J608" s="2"/>
    </row>
    <row r="609" spans="10:10">
      <c r="J609" s="2"/>
    </row>
    <row r="610" spans="10:10">
      <c r="J610" s="2"/>
    </row>
    <row r="611" spans="10:10">
      <c r="J611" s="2"/>
    </row>
    <row r="612" spans="10:10">
      <c r="J612" s="2"/>
    </row>
    <row r="613" spans="10:10">
      <c r="J613" s="2"/>
    </row>
    <row r="614" spans="10:10">
      <c r="J614" s="2"/>
    </row>
    <row r="615" spans="10:10">
      <c r="J615" s="2"/>
    </row>
    <row r="616" spans="10:10">
      <c r="J616" s="2"/>
    </row>
    <row r="617" spans="10:10">
      <c r="J617" s="2"/>
    </row>
    <row r="618" spans="10:10">
      <c r="J618" s="2"/>
    </row>
    <row r="619" spans="10:10">
      <c r="J619" s="2"/>
    </row>
    <row r="620" spans="10:10">
      <c r="J620" s="2"/>
    </row>
    <row r="621" spans="10:10">
      <c r="J621" s="2"/>
    </row>
    <row r="622" spans="10:10">
      <c r="J622" s="2"/>
    </row>
    <row r="623" spans="10:10">
      <c r="J623" s="2"/>
    </row>
    <row r="624" spans="10:10">
      <c r="J624" s="2"/>
    </row>
    <row r="625" spans="10:10">
      <c r="J625" s="2"/>
    </row>
    <row r="626" spans="10:10">
      <c r="J626" s="2"/>
    </row>
    <row r="627" spans="10:10">
      <c r="J627" s="2"/>
    </row>
    <row r="628" spans="10:10">
      <c r="J628" s="2"/>
    </row>
    <row r="629" spans="10:10">
      <c r="J629" s="2"/>
    </row>
    <row r="630" spans="10:10">
      <c r="J630" s="2"/>
    </row>
    <row r="631" spans="10:10">
      <c r="J631" s="2"/>
    </row>
    <row r="632" spans="10:10">
      <c r="J632" s="2"/>
    </row>
    <row r="633" spans="10:10">
      <c r="J633" s="2"/>
    </row>
    <row r="634" spans="10:10">
      <c r="J634" s="2"/>
    </row>
    <row r="635" spans="10:10">
      <c r="J635" s="2"/>
    </row>
    <row r="636" spans="10:10">
      <c r="J636" s="2"/>
    </row>
    <row r="637" spans="10:10">
      <c r="J637" s="2"/>
    </row>
    <row r="638" spans="10:10">
      <c r="J638" s="2"/>
    </row>
    <row r="639" spans="10:10">
      <c r="J639" s="2"/>
    </row>
    <row r="640" spans="10:10">
      <c r="J640" s="2"/>
    </row>
    <row r="641" spans="10:10">
      <c r="J641" s="2"/>
    </row>
    <row r="642" spans="10:10">
      <c r="J642" s="2"/>
    </row>
    <row r="643" spans="10:10">
      <c r="J643" s="2"/>
    </row>
    <row r="644" spans="10:10">
      <c r="J644" s="2"/>
    </row>
    <row r="645" spans="10:10">
      <c r="J645" s="2"/>
    </row>
    <row r="646" spans="10:10">
      <c r="J646" s="2"/>
    </row>
    <row r="647" spans="10:10">
      <c r="J647" s="2"/>
    </row>
    <row r="648" spans="10:10">
      <c r="J648" s="2"/>
    </row>
    <row r="649" spans="10:10">
      <c r="J649" s="2"/>
    </row>
    <row r="650" spans="10:10">
      <c r="J650" s="2"/>
    </row>
    <row r="651" spans="10:10">
      <c r="J651" s="2"/>
    </row>
    <row r="652" spans="10:10">
      <c r="J652" s="2"/>
    </row>
    <row r="653" spans="10:10">
      <c r="J653" s="2"/>
    </row>
    <row r="654" spans="10:10">
      <c r="J654" s="2"/>
    </row>
    <row r="655" spans="10:10">
      <c r="J655" s="2"/>
    </row>
    <row r="656" spans="10:10">
      <c r="J656" s="2"/>
    </row>
    <row r="657" spans="10:10">
      <c r="J657" s="2"/>
    </row>
    <row r="658" spans="10:10">
      <c r="J658" s="2"/>
    </row>
    <row r="659" spans="10:10">
      <c r="J659" s="2"/>
    </row>
    <row r="660" spans="10:10">
      <c r="J660" s="2"/>
    </row>
    <row r="661" spans="10:10">
      <c r="J661" s="2"/>
    </row>
    <row r="662" spans="10:10">
      <c r="J662" s="2"/>
    </row>
    <row r="663" spans="10:10">
      <c r="J663" s="2"/>
    </row>
    <row r="664" spans="10:10">
      <c r="J664" s="2"/>
    </row>
    <row r="665" spans="10:10">
      <c r="J665" s="2"/>
    </row>
    <row r="666" spans="10:10">
      <c r="J666" s="2"/>
    </row>
    <row r="667" spans="10:10">
      <c r="J667" s="2"/>
    </row>
    <row r="668" spans="10:10">
      <c r="J668" s="2"/>
    </row>
    <row r="669" spans="10:10">
      <c r="J669" s="2"/>
    </row>
    <row r="670" spans="10:10">
      <c r="J670" s="2"/>
    </row>
    <row r="671" spans="10:10">
      <c r="J671" s="2"/>
    </row>
    <row r="672" spans="10:10">
      <c r="J672" s="2"/>
    </row>
    <row r="673" spans="10:10">
      <c r="J673" s="2"/>
    </row>
    <row r="674" spans="10:10">
      <c r="J674" s="2"/>
    </row>
    <row r="675" spans="10:10">
      <c r="J675" s="2"/>
    </row>
    <row r="676" spans="10:10">
      <c r="J676" s="2"/>
    </row>
    <row r="677" spans="10:10">
      <c r="J677" s="2"/>
    </row>
    <row r="678" spans="10:10">
      <c r="J678" s="2"/>
    </row>
    <row r="679" spans="10:10">
      <c r="J679" s="2"/>
    </row>
    <row r="680" spans="10:10">
      <c r="J680" s="2"/>
    </row>
    <row r="681" spans="10:10">
      <c r="J681" s="2"/>
    </row>
    <row r="682" spans="10:10">
      <c r="J682" s="2"/>
    </row>
    <row r="683" spans="10:10">
      <c r="J683" s="2"/>
    </row>
    <row r="684" spans="10:10">
      <c r="J684" s="2"/>
    </row>
    <row r="685" spans="10:10">
      <c r="J685" s="2"/>
    </row>
    <row r="686" spans="10:10">
      <c r="J686" s="2"/>
    </row>
    <row r="687" spans="10:10">
      <c r="J687" s="2"/>
    </row>
    <row r="688" spans="10:10">
      <c r="J688" s="2"/>
    </row>
    <row r="689" spans="10:10">
      <c r="J689" s="2"/>
    </row>
    <row r="690" spans="10:10">
      <c r="J690" s="2"/>
    </row>
    <row r="691" spans="10:10">
      <c r="J691" s="2"/>
    </row>
    <row r="692" spans="10:10">
      <c r="J692" s="2"/>
    </row>
    <row r="693" spans="10:10">
      <c r="J693" s="2"/>
    </row>
    <row r="694" spans="10:10">
      <c r="J694" s="2"/>
    </row>
    <row r="695" spans="10:10">
      <c r="J695" s="2"/>
    </row>
    <row r="696" spans="10:10">
      <c r="J696" s="2"/>
    </row>
    <row r="697" spans="10:10">
      <c r="J697" s="2"/>
    </row>
    <row r="698" spans="10:10">
      <c r="J698" s="2"/>
    </row>
    <row r="699" spans="10:10">
      <c r="J699" s="2"/>
    </row>
    <row r="700" spans="10:10">
      <c r="J700" s="2"/>
    </row>
    <row r="701" spans="10:10">
      <c r="J701" s="2"/>
    </row>
    <row r="702" spans="10:10">
      <c r="J702" s="2"/>
    </row>
    <row r="703" spans="10:10">
      <c r="J703" s="2"/>
    </row>
    <row r="704" spans="10:10">
      <c r="J704" s="2"/>
    </row>
    <row r="705" spans="10:10">
      <c r="J705" s="2"/>
    </row>
    <row r="706" spans="10:10">
      <c r="J706" s="2"/>
    </row>
    <row r="707" spans="10:10">
      <c r="J707" s="2"/>
    </row>
    <row r="708" spans="10:10">
      <c r="J708" s="2"/>
    </row>
    <row r="709" spans="10:10">
      <c r="J709" s="2"/>
    </row>
    <row r="710" spans="10:10">
      <c r="J710" s="2"/>
    </row>
    <row r="711" spans="10:10">
      <c r="J711" s="2"/>
    </row>
    <row r="712" spans="10:10">
      <c r="J712" s="2"/>
    </row>
    <row r="713" spans="10:10">
      <c r="J713" s="2"/>
    </row>
    <row r="714" spans="10:10">
      <c r="J714" s="2"/>
    </row>
    <row r="715" spans="10:10">
      <c r="J715" s="2"/>
    </row>
    <row r="716" spans="10:10">
      <c r="J716" s="2"/>
    </row>
    <row r="717" spans="10:10">
      <c r="J717" s="2"/>
    </row>
    <row r="718" spans="10:10">
      <c r="J718" s="2"/>
    </row>
    <row r="719" spans="10:10">
      <c r="J719" s="2"/>
    </row>
    <row r="720" spans="10:10">
      <c r="J720" s="2"/>
    </row>
    <row r="721" spans="10:10">
      <c r="J721" s="2"/>
    </row>
    <row r="722" spans="10:10">
      <c r="J722" s="2"/>
    </row>
    <row r="723" spans="10:10">
      <c r="J723" s="2"/>
    </row>
    <row r="724" spans="10:10">
      <c r="J724" s="2"/>
    </row>
    <row r="725" spans="10:10">
      <c r="J725" s="2"/>
    </row>
    <row r="726" spans="10:10">
      <c r="J726" s="2"/>
    </row>
    <row r="727" spans="10:10">
      <c r="J727" s="2"/>
    </row>
    <row r="728" spans="10:10">
      <c r="J728" s="2"/>
    </row>
    <row r="729" spans="10:10">
      <c r="J729" s="2"/>
    </row>
    <row r="730" spans="10:10">
      <c r="J730" s="2"/>
    </row>
    <row r="731" spans="10:10">
      <c r="J731" s="2"/>
    </row>
    <row r="732" spans="10:10">
      <c r="J732" s="2"/>
    </row>
    <row r="733" spans="10:10">
      <c r="J733" s="2"/>
    </row>
    <row r="734" spans="10:10">
      <c r="J734" s="2"/>
    </row>
    <row r="735" spans="10:10">
      <c r="J735" s="2"/>
    </row>
    <row r="736" spans="10:10">
      <c r="J736" s="2"/>
    </row>
    <row r="737" spans="10:10">
      <c r="J737" s="2"/>
    </row>
    <row r="738" spans="10:10">
      <c r="J738" s="2"/>
    </row>
    <row r="739" spans="10:10">
      <c r="J739" s="2"/>
    </row>
    <row r="740" spans="10:10">
      <c r="J740" s="2"/>
    </row>
    <row r="741" spans="10:10">
      <c r="J741" s="2"/>
    </row>
    <row r="742" spans="10:10">
      <c r="J742" s="2"/>
    </row>
    <row r="743" spans="10:10">
      <c r="J743" s="2"/>
    </row>
    <row r="744" spans="10:10">
      <c r="J744" s="2"/>
    </row>
    <row r="745" spans="10:10">
      <c r="J745" s="2"/>
    </row>
    <row r="746" spans="10:10">
      <c r="J746" s="2"/>
    </row>
    <row r="747" spans="10:10">
      <c r="J747" s="2"/>
    </row>
    <row r="748" spans="10:10">
      <c r="J748" s="2"/>
    </row>
    <row r="749" spans="10:10">
      <c r="J749" s="2"/>
    </row>
    <row r="750" spans="10:10">
      <c r="J750" s="2"/>
    </row>
    <row r="751" spans="10:10">
      <c r="J751" s="2"/>
    </row>
    <row r="752" spans="10:10">
      <c r="J752" s="2"/>
    </row>
    <row r="753" spans="10:10">
      <c r="J753" s="2"/>
    </row>
    <row r="754" spans="10:10">
      <c r="J754" s="2"/>
    </row>
    <row r="755" spans="10:10">
      <c r="J755" s="2"/>
    </row>
    <row r="756" spans="10:10">
      <c r="J756" s="2"/>
    </row>
    <row r="757" spans="10:10">
      <c r="J757" s="2"/>
    </row>
    <row r="758" spans="10:10">
      <c r="J758" s="2"/>
    </row>
    <row r="759" spans="10:10">
      <c r="J759" s="2"/>
    </row>
    <row r="760" spans="10:10">
      <c r="J760" s="2"/>
    </row>
    <row r="761" spans="10:10">
      <c r="J761" s="2"/>
    </row>
    <row r="762" spans="10:10">
      <c r="J762" s="2"/>
    </row>
    <row r="763" spans="10:10">
      <c r="J763" s="2"/>
    </row>
    <row r="764" spans="10:10">
      <c r="J764" s="2"/>
    </row>
    <row r="765" spans="10:10">
      <c r="J765" s="2"/>
    </row>
    <row r="766" spans="10:10">
      <c r="J766" s="2"/>
    </row>
    <row r="767" spans="10:10">
      <c r="J767" s="2"/>
    </row>
    <row r="768" spans="10:10">
      <c r="J768" s="2"/>
    </row>
    <row r="769" spans="10:10">
      <c r="J769" s="2"/>
    </row>
    <row r="770" spans="10:10">
      <c r="J770" s="2"/>
    </row>
    <row r="771" spans="10:10">
      <c r="J771" s="2"/>
    </row>
    <row r="772" spans="10:10">
      <c r="J772" s="2"/>
    </row>
    <row r="773" spans="10:10">
      <c r="J773" s="2"/>
    </row>
    <row r="774" spans="10:10">
      <c r="J774" s="2"/>
    </row>
    <row r="775" spans="10:10">
      <c r="J775" s="2"/>
    </row>
    <row r="776" spans="10:10">
      <c r="J776" s="2"/>
    </row>
    <row r="777" spans="10:10">
      <c r="J777" s="2"/>
    </row>
    <row r="778" spans="10:10">
      <c r="J778" s="2"/>
    </row>
    <row r="779" spans="10:10">
      <c r="J779" s="2"/>
    </row>
    <row r="780" spans="10:10">
      <c r="J780" s="2"/>
    </row>
    <row r="781" spans="10:10">
      <c r="J781" s="2"/>
    </row>
    <row r="782" spans="10:10">
      <c r="J782" s="2"/>
    </row>
    <row r="783" spans="10:10">
      <c r="J783" s="2"/>
    </row>
    <row r="784" spans="10:10">
      <c r="J784" s="2"/>
    </row>
    <row r="785" spans="10:10">
      <c r="J785" s="2"/>
    </row>
    <row r="786" spans="10:10">
      <c r="J786" s="2"/>
    </row>
    <row r="787" spans="10:10">
      <c r="J787" s="2"/>
    </row>
    <row r="788" spans="10:10">
      <c r="J788" s="2"/>
    </row>
    <row r="789" spans="10:10">
      <c r="J789" s="2"/>
    </row>
    <row r="790" spans="10:10">
      <c r="J790" s="2"/>
    </row>
    <row r="791" spans="10:10">
      <c r="J791" s="2"/>
    </row>
    <row r="792" spans="10:10">
      <c r="J792" s="2"/>
    </row>
    <row r="793" spans="10:10">
      <c r="J793" s="2"/>
    </row>
    <row r="794" spans="10:10">
      <c r="J794" s="2"/>
    </row>
    <row r="795" spans="10:10">
      <c r="J795" s="2"/>
    </row>
    <row r="796" spans="10:10">
      <c r="J796" s="2"/>
    </row>
    <row r="797" spans="10:10">
      <c r="J797" s="2"/>
    </row>
    <row r="798" spans="10:10">
      <c r="J798" s="2"/>
    </row>
    <row r="799" spans="10:10">
      <c r="J799" s="2"/>
    </row>
    <row r="800" spans="10:10">
      <c r="J800" s="2"/>
    </row>
    <row r="801" spans="10:10">
      <c r="J801" s="2"/>
    </row>
    <row r="802" spans="10:10">
      <c r="J802" s="2"/>
    </row>
    <row r="803" spans="10:10">
      <c r="J803" s="2"/>
    </row>
    <row r="804" spans="10:10">
      <c r="J804" s="2"/>
    </row>
    <row r="805" spans="10:10">
      <c r="J805" s="2"/>
    </row>
    <row r="806" spans="10:10">
      <c r="J806" s="2"/>
    </row>
    <row r="807" spans="10:10">
      <c r="J807" s="2"/>
    </row>
    <row r="808" spans="10:10">
      <c r="J808" s="2"/>
    </row>
    <row r="809" spans="10:10">
      <c r="J809" s="2"/>
    </row>
    <row r="810" spans="10:10">
      <c r="J810" s="2"/>
    </row>
    <row r="811" spans="10:10">
      <c r="J811" s="2"/>
    </row>
    <row r="812" spans="10:10">
      <c r="J812" s="2"/>
    </row>
    <row r="813" spans="10:10">
      <c r="J813" s="2"/>
    </row>
    <row r="814" spans="10:10">
      <c r="J814" s="2"/>
    </row>
    <row r="815" spans="10:10">
      <c r="J815" s="2"/>
    </row>
    <row r="816" spans="10:10">
      <c r="J816" s="2"/>
    </row>
    <row r="817" spans="10:10">
      <c r="J817" s="2"/>
    </row>
    <row r="818" spans="10:10">
      <c r="J818" s="2"/>
    </row>
    <row r="819" spans="10:10">
      <c r="J819" s="2"/>
    </row>
    <row r="820" spans="10:10">
      <c r="J820" s="2"/>
    </row>
    <row r="821" spans="10:10">
      <c r="J821" s="2"/>
    </row>
    <row r="822" spans="10:10">
      <c r="J822" s="2"/>
    </row>
    <row r="823" spans="10:10">
      <c r="J823" s="2"/>
    </row>
    <row r="824" spans="10:10">
      <c r="J824" s="2"/>
    </row>
    <row r="825" spans="10:10">
      <c r="J825" s="2"/>
    </row>
    <row r="826" spans="10:10">
      <c r="J826" s="2"/>
    </row>
    <row r="827" spans="10:10">
      <c r="J827" s="2"/>
    </row>
    <row r="828" spans="10:10">
      <c r="J828" s="2"/>
    </row>
    <row r="829" spans="10:10">
      <c r="J829" s="2"/>
    </row>
    <row r="830" spans="10:10">
      <c r="J830" s="2"/>
    </row>
    <row r="831" spans="10:10">
      <c r="J831" s="2"/>
    </row>
    <row r="832" spans="10:10">
      <c r="J832" s="2"/>
    </row>
    <row r="833" spans="10:10">
      <c r="J833" s="2"/>
    </row>
    <row r="834" spans="10:10">
      <c r="J834" s="2"/>
    </row>
    <row r="835" spans="10:10">
      <c r="J835" s="2"/>
    </row>
    <row r="836" spans="10:10">
      <c r="J836" s="2"/>
    </row>
    <row r="837" spans="10:10">
      <c r="J837" s="2"/>
    </row>
    <row r="838" spans="10:10">
      <c r="J838" s="2"/>
    </row>
    <row r="839" spans="10:10">
      <c r="J839" s="2"/>
    </row>
    <row r="840" spans="10:10">
      <c r="J840" s="2"/>
    </row>
    <row r="841" spans="10:10">
      <c r="J841" s="2"/>
    </row>
    <row r="842" spans="10:10">
      <c r="J842" s="2"/>
    </row>
    <row r="843" spans="10:10">
      <c r="J843" s="2"/>
    </row>
    <row r="844" spans="10:10">
      <c r="J844" s="2"/>
    </row>
    <row r="845" spans="10:10">
      <c r="J845" s="2"/>
    </row>
    <row r="846" spans="10:10">
      <c r="J846" s="2"/>
    </row>
    <row r="847" spans="10:10">
      <c r="J847" s="2"/>
    </row>
    <row r="848" spans="10:10">
      <c r="J848" s="2"/>
    </row>
    <row r="849" spans="10:10">
      <c r="J849" s="2"/>
    </row>
    <row r="850" spans="10:10">
      <c r="J850" s="2"/>
    </row>
    <row r="851" spans="10:10">
      <c r="J851" s="2"/>
    </row>
    <row r="852" spans="10:10">
      <c r="J852" s="2"/>
    </row>
    <row r="853" spans="10:10">
      <c r="J853" s="2"/>
    </row>
    <row r="854" spans="10:10">
      <c r="J854" s="2"/>
    </row>
    <row r="855" spans="10:10">
      <c r="J855" s="2"/>
    </row>
    <row r="856" spans="10:10">
      <c r="J856" s="2"/>
    </row>
    <row r="857" spans="10:10">
      <c r="J857" s="2"/>
    </row>
    <row r="858" spans="10:10">
      <c r="J858" s="2"/>
    </row>
    <row r="859" spans="10:10">
      <c r="J859" s="2"/>
    </row>
    <row r="860" spans="10:10">
      <c r="J860" s="2"/>
    </row>
    <row r="861" spans="10:10">
      <c r="J861" s="2"/>
    </row>
    <row r="862" spans="10:10">
      <c r="J862" s="2"/>
    </row>
    <row r="863" spans="10:10">
      <c r="J863" s="2"/>
    </row>
    <row r="864" spans="10:10">
      <c r="J864" s="2"/>
    </row>
    <row r="865" spans="10:10">
      <c r="J865" s="2"/>
    </row>
    <row r="866" spans="10:10">
      <c r="J866" s="2"/>
    </row>
    <row r="867" spans="10:10">
      <c r="J867" s="2"/>
    </row>
    <row r="868" spans="10:10">
      <c r="J868" s="2"/>
    </row>
    <row r="869" spans="10:10">
      <c r="J869" s="2"/>
    </row>
    <row r="870" spans="10:10">
      <c r="J870" s="2"/>
    </row>
    <row r="871" spans="10:10">
      <c r="J871" s="2"/>
    </row>
    <row r="872" spans="10:10">
      <c r="J872" s="2"/>
    </row>
    <row r="873" spans="10:10">
      <c r="J873" s="2"/>
    </row>
    <row r="874" spans="10:10">
      <c r="J874" s="2"/>
    </row>
    <row r="875" spans="10:10">
      <c r="J875" s="2"/>
    </row>
    <row r="876" spans="10:10">
      <c r="J876" s="2"/>
    </row>
    <row r="877" spans="10:10">
      <c r="J877" s="2"/>
    </row>
    <row r="878" spans="10:10">
      <c r="J878" s="2"/>
    </row>
    <row r="879" spans="10:10">
      <c r="J879" s="2"/>
    </row>
    <row r="880" spans="10:10">
      <c r="J880" s="2"/>
    </row>
    <row r="881" spans="10:10">
      <c r="J881" s="2"/>
    </row>
    <row r="882" spans="10:10">
      <c r="J882" s="2"/>
    </row>
    <row r="883" spans="10:10">
      <c r="J883" s="2"/>
    </row>
    <row r="884" spans="10:10">
      <c r="J884" s="2"/>
    </row>
    <row r="885" spans="10:10">
      <c r="J885" s="2"/>
    </row>
    <row r="886" spans="10:10">
      <c r="J886" s="2"/>
    </row>
    <row r="887" spans="10:10">
      <c r="J887" s="2"/>
    </row>
    <row r="888" spans="10:10">
      <c r="J888" s="2"/>
    </row>
    <row r="889" spans="10:10">
      <c r="J889" s="2"/>
    </row>
    <row r="890" spans="10:10">
      <c r="J890" s="2"/>
    </row>
    <row r="891" spans="10:10">
      <c r="J891" s="2"/>
    </row>
    <row r="892" spans="10:10">
      <c r="J892" s="2"/>
    </row>
    <row r="893" spans="10:10">
      <c r="J893" s="2"/>
    </row>
    <row r="894" spans="10:10">
      <c r="J894" s="2"/>
    </row>
    <row r="895" spans="10:10">
      <c r="J895" s="2"/>
    </row>
    <row r="896" spans="10:10">
      <c r="J896" s="2"/>
    </row>
    <row r="897" spans="10:10">
      <c r="J897" s="2"/>
    </row>
    <row r="898" spans="10:10">
      <c r="J898" s="2"/>
    </row>
    <row r="899" spans="10:10">
      <c r="J899" s="2"/>
    </row>
    <row r="900" spans="10:10">
      <c r="J900" s="2"/>
    </row>
    <row r="901" spans="10:10">
      <c r="J901" s="2"/>
    </row>
    <row r="902" spans="10:10">
      <c r="J902" s="2"/>
    </row>
    <row r="903" spans="10:10">
      <c r="J903" s="2"/>
    </row>
    <row r="904" spans="10:10">
      <c r="J904" s="2"/>
    </row>
    <row r="905" spans="10:10">
      <c r="J905" s="2"/>
    </row>
    <row r="906" spans="10:10">
      <c r="J906" s="2"/>
    </row>
    <row r="907" spans="10:10">
      <c r="J907" s="2"/>
    </row>
    <row r="908" spans="10:10">
      <c r="J908" s="2"/>
    </row>
    <row r="909" spans="10:10">
      <c r="J909" s="2"/>
    </row>
    <row r="910" spans="10:10">
      <c r="J910" s="2"/>
    </row>
    <row r="911" spans="10:10">
      <c r="J911" s="2"/>
    </row>
    <row r="912" spans="10:10">
      <c r="J912" s="2"/>
    </row>
    <row r="913" spans="10:10">
      <c r="J913" s="2"/>
    </row>
    <row r="914" spans="10:10">
      <c r="J914" s="2"/>
    </row>
    <row r="915" spans="10:10">
      <c r="J915" s="2"/>
    </row>
    <row r="916" spans="10:10">
      <c r="J916" s="2"/>
    </row>
    <row r="917" spans="10:10">
      <c r="J917" s="2"/>
    </row>
    <row r="918" spans="10:10">
      <c r="J918" s="2"/>
    </row>
    <row r="919" spans="10:10">
      <c r="J919" s="2"/>
    </row>
    <row r="920" spans="10:10">
      <c r="J920" s="2"/>
    </row>
    <row r="921" spans="10:10">
      <c r="J921" s="2"/>
    </row>
    <row r="922" spans="10:10">
      <c r="J922" s="2"/>
    </row>
    <row r="923" spans="10:10">
      <c r="J923" s="2"/>
    </row>
    <row r="924" spans="10:10">
      <c r="J924" s="2"/>
    </row>
    <row r="925" spans="10:10">
      <c r="J925" s="2"/>
    </row>
    <row r="926" spans="10:10">
      <c r="J926" s="2"/>
    </row>
    <row r="927" spans="10:10">
      <c r="J927" s="2"/>
    </row>
    <row r="928" spans="10:10">
      <c r="J928" s="2"/>
    </row>
    <row r="929" spans="10:10">
      <c r="J929" s="2"/>
    </row>
    <row r="930" spans="10:10">
      <c r="J930" s="2"/>
    </row>
    <row r="931" spans="10:10">
      <c r="J931" s="2"/>
    </row>
    <row r="932" spans="10:10">
      <c r="J932" s="2"/>
    </row>
    <row r="933" spans="10:10">
      <c r="J933" s="2"/>
    </row>
    <row r="934" spans="10:10">
      <c r="J934" s="2"/>
    </row>
    <row r="935" spans="10:10">
      <c r="J935" s="2"/>
    </row>
    <row r="936" spans="10:10">
      <c r="J936" s="2"/>
    </row>
    <row r="937" spans="10:10">
      <c r="J937" s="2"/>
    </row>
    <row r="938" spans="10:10">
      <c r="J938" s="2"/>
    </row>
    <row r="939" spans="10:10">
      <c r="J939" s="2"/>
    </row>
    <row r="940" spans="10:10">
      <c r="J940" s="2"/>
    </row>
    <row r="941" spans="10:10">
      <c r="J941" s="2"/>
    </row>
    <row r="942" spans="10:10">
      <c r="J942" s="2"/>
    </row>
    <row r="943" spans="10:10">
      <c r="J943" s="2"/>
    </row>
    <row r="944" spans="10:10">
      <c r="J944" s="2"/>
    </row>
    <row r="945" spans="10:10">
      <c r="J945" s="2"/>
    </row>
    <row r="946" spans="10:10">
      <c r="J946" s="2"/>
    </row>
    <row r="947" spans="10:10">
      <c r="J947" s="2"/>
    </row>
    <row r="948" spans="10:10">
      <c r="J948" s="2"/>
    </row>
    <row r="949" spans="10:10">
      <c r="J949" s="2"/>
    </row>
    <row r="950" spans="10:10">
      <c r="J950" s="2"/>
    </row>
    <row r="951" spans="10:10">
      <c r="J951" s="2"/>
    </row>
    <row r="952" spans="10:10">
      <c r="J952" s="2"/>
    </row>
    <row r="953" spans="10:10">
      <c r="J953" s="2"/>
    </row>
    <row r="954" spans="10:10">
      <c r="J954" s="2"/>
    </row>
    <row r="955" spans="10:10">
      <c r="J955" s="2"/>
    </row>
    <row r="956" spans="10:10">
      <c r="J956" s="2"/>
    </row>
    <row r="957" spans="10:10">
      <c r="J957" s="2"/>
    </row>
    <row r="958" spans="10:10">
      <c r="J958" s="2"/>
    </row>
    <row r="959" spans="10:10">
      <c r="J959" s="2"/>
    </row>
    <row r="960" spans="10:10">
      <c r="J960" s="2"/>
    </row>
    <row r="961" spans="10:10">
      <c r="J961" s="2"/>
    </row>
    <row r="962" spans="10:10">
      <c r="J962" s="2"/>
    </row>
    <row r="963" spans="10:10">
      <c r="J963" s="2"/>
    </row>
    <row r="964" spans="10:10">
      <c r="J964" s="2"/>
    </row>
    <row r="965" spans="10:10">
      <c r="J965" s="2"/>
    </row>
    <row r="966" spans="10:10">
      <c r="J966" s="2"/>
    </row>
    <row r="967" spans="10:10">
      <c r="J967" s="2"/>
    </row>
    <row r="968" spans="10:10">
      <c r="J968" s="2"/>
    </row>
    <row r="969" spans="10:10">
      <c r="J969" s="2"/>
    </row>
    <row r="970" spans="10:10">
      <c r="J970" s="2"/>
    </row>
    <row r="971" spans="10:10">
      <c r="J971" s="2"/>
    </row>
    <row r="972" spans="10:10">
      <c r="J972" s="2"/>
    </row>
    <row r="973" spans="10:10">
      <c r="J973" s="2"/>
    </row>
    <row r="974" spans="10:10">
      <c r="J974" s="2"/>
    </row>
    <row r="975" spans="10:10">
      <c r="J975" s="2"/>
    </row>
    <row r="976" spans="10:10">
      <c r="J976" s="2"/>
    </row>
    <row r="977" spans="10:10">
      <c r="J977" s="2"/>
    </row>
    <row r="978" spans="10:10">
      <c r="J978" s="2"/>
    </row>
    <row r="979" spans="10:10">
      <c r="J979" s="2"/>
    </row>
    <row r="980" spans="10:10">
      <c r="J980" s="2"/>
    </row>
    <row r="981" spans="10:10">
      <c r="J981" s="2"/>
    </row>
    <row r="982" spans="10:10">
      <c r="J982" s="2"/>
    </row>
    <row r="983" spans="10:10">
      <c r="J983" s="2"/>
    </row>
    <row r="984" spans="10:10">
      <c r="J984" s="2"/>
    </row>
    <row r="985" spans="10:10">
      <c r="J985" s="2"/>
    </row>
    <row r="986" spans="10:10">
      <c r="J986" s="2"/>
    </row>
    <row r="987" spans="10:10">
      <c r="J987" s="2"/>
    </row>
    <row r="988" spans="10:10">
      <c r="J988" s="2"/>
    </row>
    <row r="989" spans="10:10">
      <c r="J989" s="2"/>
    </row>
    <row r="990" spans="10:10">
      <c r="J990" s="2"/>
    </row>
    <row r="991" spans="10:10">
      <c r="J991" s="2"/>
    </row>
    <row r="992" spans="10:10">
      <c r="J992" s="2"/>
    </row>
    <row r="993" spans="10:10">
      <c r="J993" s="2"/>
    </row>
    <row r="994" spans="10:10">
      <c r="J994" s="2"/>
    </row>
    <row r="995" spans="10:10">
      <c r="J995" s="2"/>
    </row>
    <row r="996" spans="10:10">
      <c r="J996" s="2"/>
    </row>
    <row r="997" spans="10:10">
      <c r="J997" s="2"/>
    </row>
    <row r="998" spans="10:10">
      <c r="J998" s="2"/>
    </row>
    <row r="999" spans="10:10">
      <c r="J999" s="2"/>
    </row>
    <row r="1000" spans="10:10">
      <c r="J1000" s="2"/>
    </row>
    <row r="1001" spans="10:10">
      <c r="J1001" s="2"/>
    </row>
    <row r="1002" spans="10:10">
      <c r="J1002" s="2"/>
    </row>
    <row r="1003" spans="10:10">
      <c r="J1003" s="2"/>
    </row>
    <row r="1004" spans="10:10">
      <c r="J1004" s="2"/>
    </row>
    <row r="1005" spans="10:10">
      <c r="J1005" s="2"/>
    </row>
    <row r="1006" spans="10:10">
      <c r="J1006" s="2"/>
    </row>
    <row r="1007" spans="10:10">
      <c r="J1007" s="2"/>
    </row>
    <row r="1008" spans="10:10">
      <c r="J1008" s="2"/>
    </row>
    <row r="1009" spans="10:10">
      <c r="J1009" s="2"/>
    </row>
    <row r="1010" spans="10:10">
      <c r="J1010" s="2"/>
    </row>
    <row r="1011" spans="10:10">
      <c r="J1011" s="2"/>
    </row>
    <row r="1012" spans="10:10">
      <c r="J1012" s="2"/>
    </row>
    <row r="1013" spans="10:10">
      <c r="J1013" s="2"/>
    </row>
    <row r="1014" spans="10:10">
      <c r="J1014" s="2"/>
    </row>
    <row r="1015" spans="10:10">
      <c r="J1015" s="2"/>
    </row>
    <row r="1016" spans="10:10">
      <c r="J1016" s="2"/>
    </row>
    <row r="1017" spans="10:10">
      <c r="J1017" s="2"/>
    </row>
    <row r="1018" spans="10:10">
      <c r="J1018" s="2"/>
    </row>
    <row r="1019" spans="10:10">
      <c r="J1019" s="2"/>
    </row>
    <row r="1020" spans="10:10">
      <c r="J1020" s="2"/>
    </row>
    <row r="1021" spans="10:10">
      <c r="J1021" s="2"/>
    </row>
    <row r="1022" spans="10:10">
      <c r="J1022" s="2"/>
    </row>
    <row r="1023" spans="10:10">
      <c r="J1023" s="2"/>
    </row>
    <row r="1024" spans="10:10">
      <c r="J1024" s="2"/>
    </row>
    <row r="1025" spans="10:10">
      <c r="J1025" s="2"/>
    </row>
    <row r="1026" spans="10:10">
      <c r="J1026" s="2"/>
    </row>
    <row r="1027" spans="10:10">
      <c r="J1027" s="2"/>
    </row>
    <row r="1028" spans="10:10">
      <c r="J1028" s="2"/>
    </row>
    <row r="1029" spans="10:10">
      <c r="J1029" s="2"/>
    </row>
    <row r="1030" spans="10:10">
      <c r="J1030" s="2"/>
    </row>
    <row r="1031" spans="10:10">
      <c r="J1031" s="2"/>
    </row>
    <row r="1032" spans="10:10">
      <c r="J1032" s="2"/>
    </row>
    <row r="1033" spans="10:10">
      <c r="J1033" s="2"/>
    </row>
    <row r="1034" spans="10:10">
      <c r="J1034" s="2"/>
    </row>
    <row r="1035" spans="10:10">
      <c r="J1035" s="2"/>
    </row>
    <row r="1036" spans="10:10">
      <c r="J1036" s="2"/>
    </row>
    <row r="1037" spans="10:10">
      <c r="J1037" s="2"/>
    </row>
    <row r="1038" spans="10:10">
      <c r="J1038" s="2"/>
    </row>
    <row r="1039" spans="10:10">
      <c r="J1039" s="2"/>
    </row>
    <row r="1040" spans="10:10">
      <c r="J1040" s="2"/>
    </row>
    <row r="1041" spans="10:10">
      <c r="J1041" s="2"/>
    </row>
    <row r="1042" spans="10:10">
      <c r="J1042" s="2"/>
    </row>
    <row r="1043" spans="10:10">
      <c r="J1043" s="2"/>
    </row>
    <row r="1044" spans="10:10">
      <c r="J1044" s="2"/>
    </row>
    <row r="1045" spans="10:10">
      <c r="J1045" s="2"/>
    </row>
    <row r="1046" spans="10:10">
      <c r="J1046" s="2"/>
    </row>
    <row r="1047" spans="10:10">
      <c r="J1047" s="2"/>
    </row>
    <row r="1048" spans="10:10">
      <c r="J1048" s="2"/>
    </row>
    <row r="1049" spans="10:10">
      <c r="J1049" s="2"/>
    </row>
    <row r="1050" spans="10:10">
      <c r="J1050" s="2"/>
    </row>
    <row r="1051" spans="10:10">
      <c r="J1051" s="2"/>
    </row>
    <row r="1052" spans="10:10">
      <c r="J1052" s="2"/>
    </row>
    <row r="1053" spans="10:10">
      <c r="J1053" s="2"/>
    </row>
    <row r="1054" spans="10:10">
      <c r="J1054" s="2"/>
    </row>
    <row r="1055" spans="10:10">
      <c r="J1055" s="2"/>
    </row>
    <row r="1056" spans="10:10">
      <c r="J1056" s="2"/>
    </row>
    <row r="1057" spans="10:10">
      <c r="J1057" s="2"/>
    </row>
    <row r="1058" spans="10:10">
      <c r="J1058" s="2"/>
    </row>
    <row r="1059" spans="10:10">
      <c r="J1059" s="2"/>
    </row>
    <row r="1060" spans="10:10">
      <c r="J1060" s="2"/>
    </row>
    <row r="1061" spans="10:10">
      <c r="J1061" s="2"/>
    </row>
    <row r="1062" spans="10:10">
      <c r="J1062" s="2"/>
    </row>
    <row r="1063" spans="10:10">
      <c r="J1063" s="2"/>
    </row>
    <row r="1064" spans="10:10">
      <c r="J1064" s="2"/>
    </row>
    <row r="1065" spans="10:10">
      <c r="J1065" s="2"/>
    </row>
    <row r="1066" spans="10:10">
      <c r="J1066" s="2"/>
    </row>
    <row r="1067" spans="10:10">
      <c r="J1067" s="2"/>
    </row>
    <row r="1068" spans="10:10">
      <c r="J1068" s="2"/>
    </row>
    <row r="1069" spans="10:10">
      <c r="J1069" s="2"/>
    </row>
    <row r="1070" spans="10:10">
      <c r="J1070" s="2"/>
    </row>
    <row r="1071" spans="10:10">
      <c r="J1071" s="2"/>
    </row>
    <row r="1072" spans="10:10">
      <c r="J1072" s="2"/>
    </row>
    <row r="1073" spans="10:10">
      <c r="J1073" s="2"/>
    </row>
    <row r="1074" spans="10:10">
      <c r="J1074" s="2"/>
    </row>
    <row r="1075" spans="10:10">
      <c r="J1075" s="2"/>
    </row>
    <row r="1076" spans="10:10">
      <c r="J1076" s="2"/>
    </row>
    <row r="1077" spans="10:10">
      <c r="J1077" s="2"/>
    </row>
    <row r="1078" spans="10:10">
      <c r="J1078" s="2"/>
    </row>
    <row r="1079" spans="10:10">
      <c r="J1079" s="2"/>
    </row>
    <row r="1080" spans="10:10">
      <c r="J1080" s="2"/>
    </row>
    <row r="1081" spans="10:10">
      <c r="J1081" s="2"/>
    </row>
    <row r="1082" spans="10:10">
      <c r="J1082" s="2"/>
    </row>
    <row r="1083" spans="10:10">
      <c r="J1083" s="2"/>
    </row>
    <row r="1084" spans="10:10">
      <c r="J1084" s="2"/>
    </row>
    <row r="1085" spans="10:10">
      <c r="J1085" s="2"/>
    </row>
    <row r="1086" spans="10:10">
      <c r="J1086" s="2"/>
    </row>
    <row r="1087" spans="10:10">
      <c r="J1087" s="2"/>
    </row>
    <row r="1088" spans="10:10">
      <c r="J1088" s="2"/>
    </row>
    <row r="1089" spans="10:10">
      <c r="J1089" s="2"/>
    </row>
    <row r="1090" spans="10:10">
      <c r="J1090" s="2"/>
    </row>
    <row r="1091" spans="10:10">
      <c r="J1091" s="2"/>
    </row>
    <row r="1092" spans="10:10">
      <c r="J1092" s="2"/>
    </row>
    <row r="1093" spans="10:10">
      <c r="J1093" s="2"/>
    </row>
    <row r="1094" spans="10:10">
      <c r="J1094" s="2"/>
    </row>
    <row r="1095" spans="10:10">
      <c r="J1095" s="2"/>
    </row>
    <row r="1096" spans="10:10">
      <c r="J1096" s="2"/>
    </row>
    <row r="1097" spans="10:10">
      <c r="J1097" s="2"/>
    </row>
    <row r="1098" spans="10:10">
      <c r="J1098" s="2"/>
    </row>
    <row r="1099" spans="10:10">
      <c r="J1099" s="2"/>
    </row>
    <row r="1100" spans="10:10">
      <c r="J1100" s="2"/>
    </row>
    <row r="1101" spans="10:10">
      <c r="J1101" s="2"/>
    </row>
    <row r="1102" spans="10:10">
      <c r="J1102" s="2"/>
    </row>
    <row r="1103" spans="10:10">
      <c r="J1103" s="2"/>
    </row>
    <row r="1104" spans="10:10">
      <c r="J1104" s="2"/>
    </row>
    <row r="1105" spans="10:10">
      <c r="J1105" s="2"/>
    </row>
    <row r="1106" spans="10:10">
      <c r="J1106" s="2"/>
    </row>
    <row r="1107" spans="10:10">
      <c r="J1107" s="2"/>
    </row>
    <row r="1108" spans="10:10">
      <c r="J1108" s="2"/>
    </row>
    <row r="1109" spans="10:10">
      <c r="J1109" s="2"/>
    </row>
    <row r="1110" spans="10:10">
      <c r="J1110" s="2"/>
    </row>
    <row r="1111" spans="10:10">
      <c r="J1111" s="2"/>
    </row>
    <row r="1112" spans="10:10">
      <c r="J1112" s="2"/>
    </row>
    <row r="1113" spans="10:10">
      <c r="J1113" s="2"/>
    </row>
    <row r="1114" spans="10:10">
      <c r="J1114" s="2"/>
    </row>
    <row r="1115" spans="10:10">
      <c r="J1115" s="2"/>
    </row>
    <row r="1116" spans="10:10">
      <c r="J1116" s="2"/>
    </row>
    <row r="1117" spans="10:10">
      <c r="J1117" s="2"/>
    </row>
    <row r="1118" spans="10:10">
      <c r="J1118" s="2"/>
    </row>
    <row r="1119" spans="10:10">
      <c r="J1119" s="2"/>
    </row>
    <row r="1120" spans="10:10">
      <c r="J1120" s="2"/>
    </row>
    <row r="1121" spans="10:10">
      <c r="J1121" s="2"/>
    </row>
    <row r="1122" spans="10:10">
      <c r="J1122" s="2"/>
    </row>
    <row r="1123" spans="10:10">
      <c r="J1123" s="2"/>
    </row>
    <row r="1124" spans="10:10">
      <c r="J1124" s="2"/>
    </row>
    <row r="1125" spans="10:10">
      <c r="J1125" s="2"/>
    </row>
    <row r="1126" spans="10:10">
      <c r="J1126" s="2"/>
    </row>
    <row r="1127" spans="10:10">
      <c r="J1127" s="2"/>
    </row>
    <row r="1128" spans="10:10">
      <c r="J1128" s="2"/>
    </row>
    <row r="1129" spans="10:10">
      <c r="J1129" s="2"/>
    </row>
    <row r="1130" spans="10:10">
      <c r="J1130" s="2"/>
    </row>
    <row r="1131" spans="10:10">
      <c r="J1131" s="2"/>
    </row>
    <row r="1132" spans="10:10">
      <c r="J1132" s="2"/>
    </row>
    <row r="1133" spans="10:10">
      <c r="J1133" s="2"/>
    </row>
    <row r="1134" spans="10:10">
      <c r="J1134" s="2"/>
    </row>
    <row r="1135" spans="10:10">
      <c r="J1135" s="2"/>
    </row>
    <row r="1136" spans="10:10">
      <c r="J1136" s="2"/>
    </row>
    <row r="1137" spans="10:10">
      <c r="J1137" s="2"/>
    </row>
    <row r="1138" spans="10:10">
      <c r="J1138" s="2"/>
    </row>
    <row r="1139" spans="10:10">
      <c r="J1139" s="2"/>
    </row>
    <row r="1140" spans="10:10">
      <c r="J1140" s="2"/>
    </row>
    <row r="1141" spans="10:10">
      <c r="J1141" s="2"/>
    </row>
    <row r="1142" spans="10:10">
      <c r="J1142" s="2"/>
    </row>
    <row r="1143" spans="10:10">
      <c r="J1143" s="2"/>
    </row>
    <row r="1144" spans="10:10">
      <c r="J1144" s="2"/>
    </row>
    <row r="1145" spans="10:10">
      <c r="J1145" s="2"/>
    </row>
    <row r="1146" spans="10:10">
      <c r="J1146" s="2"/>
    </row>
    <row r="1147" spans="10:10">
      <c r="J1147" s="2"/>
    </row>
    <row r="1148" spans="10:10">
      <c r="J1148" s="2"/>
    </row>
    <row r="1149" spans="10:10">
      <c r="J1149" s="2"/>
    </row>
    <row r="1150" spans="10:10">
      <c r="J1150" s="2"/>
    </row>
    <row r="1151" spans="10:10">
      <c r="J1151" s="2"/>
    </row>
    <row r="1152" spans="10:10">
      <c r="J1152" s="2"/>
    </row>
    <row r="1153" spans="10:10">
      <c r="J1153" s="2"/>
    </row>
    <row r="1154" spans="10:10">
      <c r="J1154" s="2"/>
    </row>
    <row r="1155" spans="10:10">
      <c r="J1155" s="2"/>
    </row>
    <row r="1156" spans="10:10">
      <c r="J1156" s="2"/>
    </row>
    <row r="1157" spans="10:10">
      <c r="J1157" s="2"/>
    </row>
    <row r="1158" spans="10:10">
      <c r="J1158" s="2"/>
    </row>
    <row r="1159" spans="10:10">
      <c r="J1159" s="2"/>
    </row>
    <row r="1160" spans="10:10">
      <c r="J1160" s="2"/>
    </row>
    <row r="1161" spans="10:10">
      <c r="J1161" s="2"/>
    </row>
    <row r="1162" spans="10:10">
      <c r="J1162" s="2"/>
    </row>
    <row r="1163" spans="10:10">
      <c r="J1163" s="2"/>
    </row>
    <row r="1164" spans="10:10">
      <c r="J1164" s="2"/>
    </row>
    <row r="1165" spans="10:10">
      <c r="J1165" s="2"/>
    </row>
    <row r="1166" spans="10:10">
      <c r="J1166" s="2"/>
    </row>
    <row r="1167" spans="10:10">
      <c r="J1167" s="2"/>
    </row>
    <row r="1168" spans="10:10">
      <c r="J1168" s="2"/>
    </row>
    <row r="1169" spans="10:10">
      <c r="J1169" s="2"/>
    </row>
    <row r="1170" spans="10:10">
      <c r="J1170" s="2"/>
    </row>
    <row r="1171" spans="10:10">
      <c r="J1171" s="2"/>
    </row>
    <row r="1172" spans="10:10">
      <c r="J1172" s="2"/>
    </row>
    <row r="1173" spans="10:10">
      <c r="J1173" s="2"/>
    </row>
    <row r="1174" spans="10:10">
      <c r="J1174" s="2"/>
    </row>
    <row r="1175" spans="10:10">
      <c r="J1175" s="2"/>
    </row>
    <row r="1176" spans="10:10">
      <c r="J1176" s="2"/>
    </row>
    <row r="1177" spans="10:10">
      <c r="J1177" s="2"/>
    </row>
    <row r="1178" spans="10:10">
      <c r="J1178" s="2"/>
    </row>
    <row r="1179" spans="10:10">
      <c r="J1179" s="2"/>
    </row>
    <row r="1180" spans="10:10">
      <c r="J1180" s="2"/>
    </row>
    <row r="1181" spans="10:10">
      <c r="J1181" s="2"/>
    </row>
    <row r="1182" spans="10:10">
      <c r="J1182" s="2"/>
    </row>
    <row r="1183" spans="10:10">
      <c r="J1183" s="2"/>
    </row>
    <row r="1184" spans="10:10">
      <c r="J1184" s="2"/>
    </row>
    <row r="1185" spans="10:10">
      <c r="J1185" s="2"/>
    </row>
    <row r="1186" spans="10:10">
      <c r="J1186" s="2"/>
    </row>
    <row r="1187" spans="10:10">
      <c r="J1187" s="2"/>
    </row>
    <row r="1188" spans="10:10">
      <c r="J1188" s="2"/>
    </row>
    <row r="1189" spans="10:10">
      <c r="J1189" s="2"/>
    </row>
    <row r="1190" spans="10:10">
      <c r="J1190" s="2"/>
    </row>
    <row r="1191" spans="10:10">
      <c r="J1191" s="2"/>
    </row>
    <row r="1192" spans="10:10">
      <c r="J1192" s="2"/>
    </row>
    <row r="1193" spans="10:10">
      <c r="J1193" s="2"/>
    </row>
    <row r="1194" spans="10:10">
      <c r="J1194" s="2"/>
    </row>
    <row r="1195" spans="10:10">
      <c r="J1195" s="2"/>
    </row>
    <row r="1196" spans="10:10">
      <c r="J1196" s="2"/>
    </row>
    <row r="1197" spans="10:10">
      <c r="J1197" s="2"/>
    </row>
    <row r="1198" spans="10:10">
      <c r="J1198" s="2"/>
    </row>
    <row r="1199" spans="10:10">
      <c r="J1199" s="2"/>
    </row>
    <row r="1200" spans="10:10">
      <c r="J1200" s="2"/>
    </row>
    <row r="1201" spans="10:10">
      <c r="J1201" s="2"/>
    </row>
    <row r="1202" spans="10:10">
      <c r="J1202" s="2"/>
    </row>
    <row r="1203" spans="10:10">
      <c r="J1203" s="2"/>
    </row>
    <row r="1204" spans="10:10">
      <c r="J1204" s="2"/>
    </row>
    <row r="1205" spans="10:10">
      <c r="J1205" s="2"/>
    </row>
    <row r="1206" spans="10:10">
      <c r="J1206" s="2"/>
    </row>
    <row r="1207" spans="10:10">
      <c r="J1207" s="2"/>
    </row>
    <row r="1208" spans="10:10">
      <c r="J1208" s="2"/>
    </row>
    <row r="1209" spans="10:10">
      <c r="J1209" s="2"/>
    </row>
    <row r="1210" spans="10:10">
      <c r="J1210" s="2"/>
    </row>
    <row r="1211" spans="10:10">
      <c r="J1211" s="2"/>
    </row>
    <row r="1212" spans="10:10">
      <c r="J1212" s="2"/>
    </row>
    <row r="1213" spans="10:10">
      <c r="J1213" s="2"/>
    </row>
    <row r="1214" spans="10:10">
      <c r="J1214" s="2"/>
    </row>
    <row r="1215" spans="10:10">
      <c r="J1215" s="2"/>
    </row>
    <row r="1216" spans="10:10">
      <c r="J1216" s="2"/>
    </row>
    <row r="1217" spans="10:10">
      <c r="J1217" s="2"/>
    </row>
    <row r="1218" spans="10:10">
      <c r="J1218" s="2"/>
    </row>
    <row r="1219" spans="10:10">
      <c r="J1219" s="2"/>
    </row>
    <row r="1220" spans="10:10">
      <c r="J1220" s="2"/>
    </row>
    <row r="1221" spans="10:10">
      <c r="J1221" s="2"/>
    </row>
    <row r="1222" spans="10:10">
      <c r="J1222" s="2"/>
    </row>
    <row r="1223" spans="10:10">
      <c r="J1223" s="2"/>
    </row>
    <row r="1224" spans="10:10">
      <c r="J1224" s="2"/>
    </row>
    <row r="1225" spans="10:10">
      <c r="J1225" s="2"/>
    </row>
    <row r="1226" spans="10:10">
      <c r="J1226" s="2"/>
    </row>
    <row r="1227" spans="10:10">
      <c r="J1227" s="2"/>
    </row>
    <row r="1228" spans="10:10">
      <c r="J1228" s="2"/>
    </row>
    <row r="1229" spans="10:10">
      <c r="J1229" s="2"/>
    </row>
    <row r="1230" spans="10:10">
      <c r="J1230" s="2"/>
    </row>
    <row r="1231" spans="10:10">
      <c r="J1231" s="2"/>
    </row>
    <row r="1232" spans="10:10">
      <c r="J1232" s="2"/>
    </row>
    <row r="1233" spans="10:10">
      <c r="J1233" s="2"/>
    </row>
    <row r="1234" spans="10:10">
      <c r="J1234" s="2"/>
    </row>
    <row r="1235" spans="10:10">
      <c r="J1235" s="2"/>
    </row>
    <row r="1236" spans="10:10">
      <c r="J1236" s="2"/>
    </row>
    <row r="1237" spans="10:10">
      <c r="J1237" s="2"/>
    </row>
    <row r="1238" spans="10:10">
      <c r="J1238" s="2"/>
    </row>
    <row r="1239" spans="10:10">
      <c r="J1239" s="2"/>
    </row>
    <row r="1240" spans="10:10">
      <c r="J1240" s="2"/>
    </row>
    <row r="1241" spans="10:10">
      <c r="J1241" s="2"/>
    </row>
    <row r="1242" spans="10:10">
      <c r="J1242" s="2"/>
    </row>
    <row r="1243" spans="10:10">
      <c r="J1243" s="2"/>
    </row>
    <row r="1244" spans="10:10">
      <c r="J1244" s="2"/>
    </row>
    <row r="1245" spans="10:10">
      <c r="J1245" s="2"/>
    </row>
    <row r="1246" spans="10:10">
      <c r="J1246" s="2"/>
    </row>
    <row r="1247" spans="10:10">
      <c r="J1247" s="2"/>
    </row>
    <row r="1248" spans="10:10">
      <c r="J1248" s="2"/>
    </row>
    <row r="1249" spans="10:10">
      <c r="J1249" s="2"/>
    </row>
    <row r="1250" spans="10:10">
      <c r="J1250" s="2"/>
    </row>
    <row r="1251" spans="10:10">
      <c r="J1251" s="2"/>
    </row>
    <row r="1252" spans="10:10">
      <c r="J1252" s="2"/>
    </row>
    <row r="1253" spans="10:10">
      <c r="J1253" s="2"/>
    </row>
    <row r="1254" spans="10:10">
      <c r="J1254" s="2"/>
    </row>
    <row r="1255" spans="10:10">
      <c r="J1255" s="2"/>
    </row>
    <row r="1256" spans="10:10">
      <c r="J1256" s="2"/>
    </row>
    <row r="1257" spans="10:10">
      <c r="J1257" s="2"/>
    </row>
    <row r="1258" spans="10:10">
      <c r="J1258" s="2"/>
    </row>
    <row r="1259" spans="10:10">
      <c r="J1259" s="2"/>
    </row>
    <row r="1260" spans="10:10">
      <c r="J1260" s="2"/>
    </row>
    <row r="1261" spans="10:10">
      <c r="J1261" s="2"/>
    </row>
    <row r="1262" spans="10:10">
      <c r="J1262" s="2"/>
    </row>
    <row r="1263" spans="10:10">
      <c r="J1263" s="2"/>
    </row>
    <row r="1264" spans="10:10">
      <c r="J1264" s="2"/>
    </row>
    <row r="1265" spans="10:10">
      <c r="J1265" s="2"/>
    </row>
    <row r="1266" spans="10:10">
      <c r="J1266" s="2"/>
    </row>
    <row r="1267" spans="10:10">
      <c r="J1267" s="2"/>
    </row>
    <row r="1268" spans="10:10">
      <c r="J1268" s="2"/>
    </row>
    <row r="1269" spans="10:10">
      <c r="J1269" s="2"/>
    </row>
    <row r="1270" spans="10:10">
      <c r="J1270" s="2"/>
    </row>
    <row r="1271" spans="10:10">
      <c r="J1271" s="2"/>
    </row>
    <row r="1272" spans="10:10">
      <c r="J1272" s="2"/>
    </row>
    <row r="1273" spans="10:10">
      <c r="J1273" s="2"/>
    </row>
    <row r="1274" spans="10:10">
      <c r="J1274" s="2"/>
    </row>
    <row r="1275" spans="10:10">
      <c r="J1275" s="2"/>
    </row>
    <row r="1276" spans="10:10">
      <c r="J1276" s="2"/>
    </row>
    <row r="1277" spans="10:10">
      <c r="J1277" s="2"/>
    </row>
    <row r="1278" spans="10:10">
      <c r="J1278" s="2"/>
    </row>
    <row r="1279" spans="10:10">
      <c r="J1279" s="2"/>
    </row>
    <row r="1280" spans="10:10">
      <c r="J1280" s="2"/>
    </row>
    <row r="1281" spans="10:10">
      <c r="J1281" s="2"/>
    </row>
    <row r="1282" spans="10:10">
      <c r="J1282" s="2"/>
    </row>
    <row r="1283" spans="10:10">
      <c r="J1283" s="2"/>
    </row>
    <row r="1284" spans="10:10">
      <c r="J1284" s="2"/>
    </row>
    <row r="1285" spans="10:10">
      <c r="J1285" s="2"/>
    </row>
    <row r="1286" spans="10:10">
      <c r="J1286" s="2"/>
    </row>
    <row r="1287" spans="10:10">
      <c r="J1287" s="2"/>
    </row>
    <row r="1288" spans="10:10">
      <c r="J1288" s="2"/>
    </row>
    <row r="1289" spans="10:10">
      <c r="J1289" s="2"/>
    </row>
    <row r="1290" spans="10:10">
      <c r="J1290" s="2"/>
    </row>
    <row r="1291" spans="10:10">
      <c r="J1291" s="2"/>
    </row>
    <row r="1292" spans="10:10">
      <c r="J1292" s="2"/>
    </row>
    <row r="1293" spans="10:10">
      <c r="J1293" s="2"/>
    </row>
    <row r="1294" spans="10:10">
      <c r="J1294" s="2"/>
    </row>
    <row r="1295" spans="10:10">
      <c r="J1295" s="2"/>
    </row>
    <row r="1296" spans="10:10">
      <c r="J1296" s="2"/>
    </row>
    <row r="1297" spans="10:10">
      <c r="J1297" s="2"/>
    </row>
    <row r="1298" spans="10:10">
      <c r="J1298" s="2"/>
    </row>
    <row r="1299" spans="10:10">
      <c r="J1299" s="2"/>
    </row>
    <row r="1300" spans="10:10">
      <c r="J1300" s="2"/>
    </row>
    <row r="1301" spans="10:10">
      <c r="J1301" s="2"/>
    </row>
    <row r="1302" spans="10:10">
      <c r="J1302" s="2"/>
    </row>
    <row r="1303" spans="10:10">
      <c r="J1303" s="2"/>
    </row>
    <row r="1304" spans="10:10">
      <c r="J1304" s="2"/>
    </row>
    <row r="1305" spans="10:10">
      <c r="J1305" s="2"/>
    </row>
    <row r="1306" spans="10:10">
      <c r="J1306" s="2"/>
    </row>
    <row r="1307" spans="10:10">
      <c r="J1307" s="2"/>
    </row>
    <row r="1308" spans="10:10">
      <c r="J1308" s="2"/>
    </row>
    <row r="1309" spans="10:10">
      <c r="J1309" s="2"/>
    </row>
    <row r="1310" spans="10:10">
      <c r="J1310" s="2"/>
    </row>
    <row r="1311" spans="10:10">
      <c r="J1311" s="2"/>
    </row>
    <row r="1312" spans="10:10">
      <c r="J1312" s="2"/>
    </row>
    <row r="1313" spans="10:10">
      <c r="J1313" s="2"/>
    </row>
    <row r="1314" spans="10:10">
      <c r="J1314" s="2"/>
    </row>
    <row r="1315" spans="10:10">
      <c r="J1315" s="2"/>
    </row>
    <row r="1316" spans="10:10">
      <c r="J1316" s="2"/>
    </row>
    <row r="1317" spans="10:10">
      <c r="J1317" s="2"/>
    </row>
    <row r="1318" spans="10:10">
      <c r="J1318" s="2"/>
    </row>
    <row r="1319" spans="10:10">
      <c r="J1319" s="2"/>
    </row>
    <row r="1320" spans="10:10">
      <c r="J1320" s="2"/>
    </row>
    <row r="1321" spans="10:10">
      <c r="J1321" s="2"/>
    </row>
    <row r="1322" spans="10:10">
      <c r="J1322" s="2"/>
    </row>
    <row r="1323" spans="10:10">
      <c r="J1323" s="2"/>
    </row>
    <row r="1324" spans="10:10">
      <c r="J1324" s="2"/>
    </row>
    <row r="1325" spans="10:10">
      <c r="J1325" s="2"/>
    </row>
    <row r="1326" spans="10:10">
      <c r="J1326" s="2"/>
    </row>
    <row r="1327" spans="10:10">
      <c r="J1327" s="2"/>
    </row>
    <row r="1328" spans="10:10">
      <c r="J1328" s="2"/>
    </row>
    <row r="1329" spans="10:10">
      <c r="J1329" s="2"/>
    </row>
    <row r="1330" spans="10:10">
      <c r="J1330" s="2"/>
    </row>
    <row r="1331" spans="10:10">
      <c r="J1331" s="2"/>
    </row>
    <row r="1332" spans="10:10">
      <c r="J1332" s="2"/>
    </row>
    <row r="1333" spans="10:10">
      <c r="J1333" s="2"/>
    </row>
    <row r="1334" spans="10:10">
      <c r="J1334" s="2"/>
    </row>
    <row r="1335" spans="10:10">
      <c r="J1335" s="2"/>
    </row>
    <row r="1336" spans="10:10">
      <c r="J1336" s="2"/>
    </row>
    <row r="1337" spans="10:10">
      <c r="J1337" s="2"/>
    </row>
    <row r="1338" spans="10:10">
      <c r="J1338" s="2"/>
    </row>
    <row r="1339" spans="10:10">
      <c r="J1339" s="2"/>
    </row>
    <row r="1340" spans="10:10">
      <c r="J1340" s="2"/>
    </row>
    <row r="1341" spans="10:10">
      <c r="J1341" s="2"/>
    </row>
    <row r="1342" spans="10:10">
      <c r="J1342" s="2"/>
    </row>
    <row r="1343" spans="10:10">
      <c r="J1343" s="2"/>
    </row>
    <row r="1344" spans="10:10">
      <c r="J1344" s="2"/>
    </row>
    <row r="1345" spans="10:10">
      <c r="J1345" s="2"/>
    </row>
    <row r="1346" spans="10:10">
      <c r="J1346" s="2"/>
    </row>
    <row r="1347" spans="10:10">
      <c r="J1347" s="2"/>
    </row>
    <row r="1348" spans="10:10">
      <c r="J1348" s="2"/>
    </row>
    <row r="1349" spans="10:10">
      <c r="J1349" s="2"/>
    </row>
    <row r="1350" spans="10:10">
      <c r="J1350" s="2"/>
    </row>
    <row r="1351" spans="10:10">
      <c r="J1351" s="2"/>
    </row>
    <row r="1352" spans="10:10">
      <c r="J1352" s="2"/>
    </row>
    <row r="1353" spans="10:10">
      <c r="J1353" s="2"/>
    </row>
    <row r="1354" spans="10:10">
      <c r="J1354" s="2"/>
    </row>
    <row r="1355" spans="10:10">
      <c r="J1355" s="2"/>
    </row>
    <row r="1356" spans="10:10">
      <c r="J1356" s="2"/>
    </row>
    <row r="1357" spans="10:10">
      <c r="J1357" s="2"/>
    </row>
    <row r="1358" spans="10:10">
      <c r="J1358" s="2"/>
    </row>
    <row r="1359" spans="10:10">
      <c r="J1359" s="2"/>
    </row>
    <row r="1360" spans="10:10">
      <c r="J1360" s="2"/>
    </row>
    <row r="1361" spans="10:10">
      <c r="J1361" s="2"/>
    </row>
    <row r="1362" spans="10:10">
      <c r="J1362" s="2"/>
    </row>
    <row r="1363" spans="10:10">
      <c r="J1363" s="2"/>
    </row>
    <row r="1364" spans="10:10">
      <c r="J1364" s="2"/>
    </row>
    <row r="1365" spans="10:10">
      <c r="J1365" s="2"/>
    </row>
    <row r="1366" spans="10:10">
      <c r="J1366" s="2"/>
    </row>
    <row r="1367" spans="10:10">
      <c r="J1367" s="2"/>
    </row>
    <row r="1368" spans="10:10">
      <c r="J1368" s="2"/>
    </row>
    <row r="1369" spans="10:10">
      <c r="J1369" s="2"/>
    </row>
    <row r="1370" spans="10:10">
      <c r="J1370" s="2"/>
    </row>
    <row r="1371" spans="10:10">
      <c r="J1371" s="2"/>
    </row>
    <row r="1372" spans="10:10">
      <c r="J1372" s="2"/>
    </row>
    <row r="1373" spans="10:10">
      <c r="J1373" s="2"/>
    </row>
    <row r="1374" spans="10:10">
      <c r="J1374" s="2"/>
    </row>
    <row r="1375" spans="10:10">
      <c r="J1375" s="2"/>
    </row>
    <row r="1376" spans="10:10">
      <c r="J1376" s="2"/>
    </row>
    <row r="1377" spans="10:10">
      <c r="J1377" s="2"/>
    </row>
    <row r="1378" spans="10:10">
      <c r="J1378" s="2"/>
    </row>
    <row r="1379" spans="10:10">
      <c r="J1379" s="2"/>
    </row>
    <row r="1380" spans="10:10">
      <c r="J1380" s="2"/>
    </row>
    <row r="1381" spans="10:10">
      <c r="J1381" s="2"/>
    </row>
    <row r="1382" spans="10:10">
      <c r="J1382" s="2"/>
    </row>
    <row r="1383" spans="10:10">
      <c r="J1383" s="2"/>
    </row>
    <row r="1384" spans="10:10">
      <c r="J1384" s="2"/>
    </row>
    <row r="1385" spans="10:10">
      <c r="J1385" s="2"/>
    </row>
    <row r="1386" spans="10:10">
      <c r="J1386" s="2"/>
    </row>
    <row r="1387" spans="10:10">
      <c r="J1387" s="2"/>
    </row>
    <row r="1388" spans="10:10">
      <c r="J1388" s="2"/>
    </row>
    <row r="1389" spans="10:10">
      <c r="J1389" s="2"/>
    </row>
    <row r="1390" spans="10:10">
      <c r="J1390" s="2"/>
    </row>
    <row r="1391" spans="10:10">
      <c r="J1391" s="2"/>
    </row>
    <row r="1392" spans="10:10">
      <c r="J1392" s="2"/>
    </row>
    <row r="1393" spans="10:10">
      <c r="J1393" s="2"/>
    </row>
    <row r="1394" spans="10:10">
      <c r="J1394" s="2"/>
    </row>
    <row r="1395" spans="10:10">
      <c r="J1395" s="2"/>
    </row>
    <row r="1396" spans="10:10">
      <c r="J1396" s="2"/>
    </row>
    <row r="1397" spans="10:10">
      <c r="J1397" s="2"/>
    </row>
    <row r="1398" spans="10:10">
      <c r="J1398" s="2"/>
    </row>
    <row r="1399" spans="10:10">
      <c r="J1399" s="2"/>
    </row>
    <row r="1400" spans="10:10">
      <c r="J1400" s="2"/>
    </row>
    <row r="1401" spans="10:10">
      <c r="J1401" s="2"/>
    </row>
    <row r="1402" spans="10:10">
      <c r="J1402" s="2"/>
    </row>
    <row r="1403" spans="10:10">
      <c r="J1403" s="2"/>
    </row>
    <row r="1404" spans="10:10">
      <c r="J1404" s="2"/>
    </row>
    <row r="1405" spans="10:10">
      <c r="J1405" s="2"/>
    </row>
    <row r="1406" spans="10:10">
      <c r="J1406" s="2"/>
    </row>
    <row r="1407" spans="10:10">
      <c r="J1407" s="2"/>
    </row>
    <row r="1408" spans="10:10">
      <c r="J1408" s="2"/>
    </row>
    <row r="1409" spans="10:10">
      <c r="J1409" s="2"/>
    </row>
    <row r="1410" spans="10:10">
      <c r="J1410" s="2"/>
    </row>
    <row r="1411" spans="10:10">
      <c r="J1411" s="2"/>
    </row>
    <row r="1412" spans="10:10">
      <c r="J1412" s="2"/>
    </row>
    <row r="1413" spans="10:10">
      <c r="J1413" s="2"/>
    </row>
    <row r="1414" spans="10:10">
      <c r="J1414" s="2"/>
    </row>
    <row r="1415" spans="10:10">
      <c r="J1415" s="2"/>
    </row>
    <row r="1416" spans="10:10">
      <c r="J1416" s="2"/>
    </row>
    <row r="1417" spans="10:10">
      <c r="J1417" s="2"/>
    </row>
    <row r="1418" spans="10:10">
      <c r="J1418" s="2"/>
    </row>
    <row r="1419" spans="10:10">
      <c r="J1419" s="2"/>
    </row>
    <row r="1420" spans="10:10">
      <c r="J1420" s="2"/>
    </row>
    <row r="1421" spans="10:10">
      <c r="J1421" s="2"/>
    </row>
    <row r="1422" spans="10:10">
      <c r="J1422" s="2"/>
    </row>
    <row r="1423" spans="10:10">
      <c r="J1423" s="2"/>
    </row>
    <row r="1424" spans="10:10">
      <c r="J1424" s="2"/>
    </row>
    <row r="1425" spans="10:10">
      <c r="J1425" s="2"/>
    </row>
    <row r="1426" spans="10:10">
      <c r="J1426" s="2"/>
    </row>
    <row r="1427" spans="10:10">
      <c r="J1427" s="2"/>
    </row>
    <row r="1428" spans="10:10">
      <c r="J1428" s="2"/>
    </row>
    <row r="1429" spans="10:10">
      <c r="J1429" s="2"/>
    </row>
    <row r="1430" spans="10:10">
      <c r="J1430" s="2"/>
    </row>
    <row r="1431" spans="10:10">
      <c r="J1431" s="2"/>
    </row>
    <row r="1432" spans="10:10">
      <c r="J1432" s="2"/>
    </row>
    <row r="1433" spans="10:10">
      <c r="J1433" s="2"/>
    </row>
    <row r="1434" spans="10:10">
      <c r="J1434" s="2"/>
    </row>
    <row r="1435" spans="10:10">
      <c r="J1435" s="2"/>
    </row>
    <row r="1436" spans="10:10">
      <c r="J1436" s="2"/>
    </row>
    <row r="1437" spans="10:10">
      <c r="J1437" s="2"/>
    </row>
    <row r="1438" spans="10:10">
      <c r="J1438" s="2"/>
    </row>
    <row r="1439" spans="10:10">
      <c r="J1439" s="2"/>
    </row>
    <row r="1440" spans="10:10">
      <c r="J1440" s="2"/>
    </row>
    <row r="1441" spans="10:10">
      <c r="J1441" s="2"/>
    </row>
    <row r="1442" spans="10:10">
      <c r="J1442" s="2"/>
    </row>
    <row r="1443" spans="10:10">
      <c r="J1443" s="2"/>
    </row>
    <row r="1444" spans="10:10">
      <c r="J1444" s="2"/>
    </row>
    <row r="1445" spans="10:10">
      <c r="J1445" s="2"/>
    </row>
    <row r="1446" spans="10:10">
      <c r="J1446" s="2"/>
    </row>
    <row r="1447" spans="10:10">
      <c r="J1447" s="2"/>
    </row>
    <row r="1448" spans="10:10">
      <c r="J1448" s="2"/>
    </row>
    <row r="1449" spans="10:10">
      <c r="J1449" s="2"/>
    </row>
    <row r="1450" spans="10:10">
      <c r="J1450" s="2"/>
    </row>
    <row r="1451" spans="10:10">
      <c r="J1451" s="2"/>
    </row>
    <row r="1452" spans="10:10">
      <c r="J1452" s="2"/>
    </row>
    <row r="1453" spans="10:10">
      <c r="J1453" s="2"/>
    </row>
    <row r="1454" spans="10:10">
      <c r="J1454" s="2"/>
    </row>
    <row r="1455" spans="10:10">
      <c r="J1455" s="2"/>
    </row>
    <row r="1456" spans="10:10">
      <c r="J1456" s="2"/>
    </row>
    <row r="1457" spans="10:10">
      <c r="J1457" s="2"/>
    </row>
    <row r="1458" spans="10:10">
      <c r="J1458" s="2"/>
    </row>
    <row r="1459" spans="10:10">
      <c r="J1459" s="2"/>
    </row>
    <row r="1460" spans="10:10">
      <c r="J1460" s="2"/>
    </row>
    <row r="1461" spans="10:10">
      <c r="J1461" s="2"/>
    </row>
    <row r="1462" spans="10:10">
      <c r="J1462" s="2"/>
    </row>
    <row r="1463" spans="10:10">
      <c r="J1463" s="2"/>
    </row>
    <row r="1464" spans="10:10">
      <c r="J1464" s="2"/>
    </row>
    <row r="1465" spans="10:10">
      <c r="J1465" s="2"/>
    </row>
    <row r="1466" spans="10:10">
      <c r="J1466" s="2"/>
    </row>
    <row r="1467" spans="10:10">
      <c r="J1467" s="2"/>
    </row>
    <row r="1468" spans="10:10">
      <c r="J1468" s="2"/>
    </row>
    <row r="1469" spans="10:10">
      <c r="J1469" s="2"/>
    </row>
    <row r="1470" spans="10:10">
      <c r="J1470" s="2"/>
    </row>
    <row r="1471" spans="10:10">
      <c r="J1471" s="2"/>
    </row>
    <row r="1472" spans="10:10">
      <c r="J1472" s="2"/>
    </row>
    <row r="1473" spans="10:10">
      <c r="J1473" s="2"/>
    </row>
    <row r="1474" spans="10:10">
      <c r="J1474" s="2"/>
    </row>
    <row r="1475" spans="10:10">
      <c r="J1475" s="2"/>
    </row>
    <row r="1476" spans="10:10">
      <c r="J1476" s="2"/>
    </row>
    <row r="1477" spans="10:10">
      <c r="J1477" s="2"/>
    </row>
    <row r="1478" spans="10:10">
      <c r="J1478" s="2"/>
    </row>
    <row r="1479" spans="10:10">
      <c r="J1479" s="2"/>
    </row>
    <row r="1480" spans="10:10">
      <c r="J1480" s="2"/>
    </row>
    <row r="1481" spans="10:10">
      <c r="J1481" s="2"/>
    </row>
    <row r="1482" spans="10:10">
      <c r="J1482" s="2"/>
    </row>
    <row r="1483" spans="10:10">
      <c r="J1483" s="2"/>
    </row>
    <row r="1484" spans="10:10">
      <c r="J1484" s="2"/>
    </row>
    <row r="1485" spans="10:10">
      <c r="J1485" s="2"/>
    </row>
    <row r="1486" spans="10:10">
      <c r="J1486" s="2"/>
    </row>
    <row r="1487" spans="10:10">
      <c r="J1487" s="2"/>
    </row>
    <row r="1488" spans="10:10">
      <c r="J1488" s="2"/>
    </row>
    <row r="1489" spans="10:10">
      <c r="J1489" s="2"/>
    </row>
    <row r="1490" spans="10:10">
      <c r="J1490" s="2"/>
    </row>
    <row r="1491" spans="10:10">
      <c r="J1491" s="2"/>
    </row>
    <row r="1492" spans="10:10">
      <c r="J1492" s="2"/>
    </row>
    <row r="1493" spans="10:10">
      <c r="J1493" s="2"/>
    </row>
    <row r="1494" spans="10:10">
      <c r="J1494" s="2"/>
    </row>
    <row r="1495" spans="10:10">
      <c r="J1495" s="2"/>
    </row>
    <row r="1496" spans="10:10">
      <c r="J1496" s="2"/>
    </row>
    <row r="1497" spans="10:10">
      <c r="J1497" s="2"/>
    </row>
    <row r="1498" spans="10:10">
      <c r="J1498" s="2"/>
    </row>
    <row r="1499" spans="10:10">
      <c r="J1499" s="2"/>
    </row>
    <row r="1500" spans="10:10">
      <c r="J1500" s="2"/>
    </row>
    <row r="1501" spans="10:10">
      <c r="J1501" s="2"/>
    </row>
    <row r="1502" spans="10:10">
      <c r="J1502" s="2"/>
    </row>
    <row r="1503" spans="10:10">
      <c r="J1503" s="2"/>
    </row>
    <row r="1504" spans="10:10">
      <c r="J1504" s="2"/>
    </row>
    <row r="1505" spans="10:10">
      <c r="J1505" s="2"/>
    </row>
    <row r="1506" spans="10:10">
      <c r="J1506" s="2"/>
    </row>
    <row r="1507" spans="10:10">
      <c r="J1507" s="2"/>
    </row>
    <row r="1508" spans="10:10">
      <c r="J1508" s="2"/>
    </row>
    <row r="1509" spans="10:10">
      <c r="J1509" s="2"/>
    </row>
    <row r="1510" spans="10:10">
      <c r="J1510" s="2"/>
    </row>
    <row r="1511" spans="10:10">
      <c r="J1511" s="2"/>
    </row>
    <row r="1512" spans="10:10">
      <c r="J1512" s="2"/>
    </row>
    <row r="1513" spans="10:10">
      <c r="J1513" s="2"/>
    </row>
    <row r="1514" spans="10:10">
      <c r="J1514" s="2"/>
    </row>
    <row r="1515" spans="10:10">
      <c r="J1515" s="2"/>
    </row>
    <row r="1516" spans="10:10">
      <c r="J1516" s="2"/>
    </row>
    <row r="1517" spans="10:10">
      <c r="J1517" s="2"/>
    </row>
    <row r="1518" spans="10:10">
      <c r="J1518" s="2"/>
    </row>
    <row r="1519" spans="10:10">
      <c r="J1519" s="2"/>
    </row>
    <row r="1520" spans="10:10">
      <c r="J1520" s="2"/>
    </row>
    <row r="1521" spans="10:10">
      <c r="J1521" s="2"/>
    </row>
    <row r="1522" spans="10:10">
      <c r="J1522" s="2"/>
    </row>
    <row r="1523" spans="10:10">
      <c r="J1523" s="2"/>
    </row>
    <row r="1524" spans="10:10">
      <c r="J1524" s="2"/>
    </row>
    <row r="1525" spans="10:10">
      <c r="J1525" s="2"/>
    </row>
    <row r="1526" spans="10:10">
      <c r="J1526" s="2"/>
    </row>
    <row r="1527" spans="10:10">
      <c r="J1527" s="2"/>
    </row>
    <row r="1528" spans="10:10">
      <c r="J1528" s="2"/>
    </row>
    <row r="1529" spans="10:10">
      <c r="J1529" s="2"/>
    </row>
    <row r="1530" spans="10:10">
      <c r="J1530" s="2"/>
    </row>
    <row r="1531" spans="10:10">
      <c r="J1531" s="2"/>
    </row>
    <row r="1532" spans="10:10">
      <c r="J1532" s="2"/>
    </row>
    <row r="1533" spans="10:10">
      <c r="J1533" s="2"/>
    </row>
    <row r="1534" spans="10:10">
      <c r="J1534" s="2"/>
    </row>
    <row r="1535" spans="10:10">
      <c r="J1535" s="2"/>
    </row>
    <row r="1536" spans="10:10">
      <c r="J1536" s="2"/>
    </row>
    <row r="1537" spans="10:10">
      <c r="J1537" s="2"/>
    </row>
    <row r="1538" spans="10:10">
      <c r="J1538" s="2"/>
    </row>
    <row r="1539" spans="10:10">
      <c r="J1539" s="2"/>
    </row>
    <row r="1540" spans="10:10">
      <c r="J1540" s="2"/>
    </row>
    <row r="1541" spans="10:10">
      <c r="J1541" s="2"/>
    </row>
    <row r="1542" spans="10:10">
      <c r="J1542" s="2"/>
    </row>
    <row r="1543" spans="10:10">
      <c r="J1543" s="2"/>
    </row>
    <row r="1544" spans="10:10">
      <c r="J1544" s="2"/>
    </row>
    <row r="1545" spans="10:10">
      <c r="J1545" s="2"/>
    </row>
    <row r="1546" spans="10:10">
      <c r="J1546" s="2"/>
    </row>
    <row r="1547" spans="10:10">
      <c r="J1547" s="2"/>
    </row>
    <row r="1548" spans="10:10">
      <c r="J1548" s="2"/>
    </row>
    <row r="1549" spans="10:10">
      <c r="J1549" s="2"/>
    </row>
    <row r="1550" spans="10:10">
      <c r="J1550" s="2"/>
    </row>
    <row r="1551" spans="10:10">
      <c r="J1551" s="2"/>
    </row>
    <row r="1552" spans="10:10">
      <c r="J1552" s="2"/>
    </row>
    <row r="1553" spans="10:10">
      <c r="J1553" s="2"/>
    </row>
    <row r="1554" spans="10:10">
      <c r="J1554" s="2"/>
    </row>
    <row r="1555" spans="10:10">
      <c r="J1555" s="2"/>
    </row>
    <row r="1556" spans="10:10">
      <c r="J1556" s="2"/>
    </row>
    <row r="1557" spans="10:10">
      <c r="J1557" s="2"/>
    </row>
    <row r="1558" spans="10:10">
      <c r="J1558" s="2"/>
    </row>
    <row r="1559" spans="10:10">
      <c r="J1559" s="2"/>
    </row>
    <row r="1560" spans="10:10">
      <c r="J1560" s="2"/>
    </row>
    <row r="1561" spans="10:10">
      <c r="J1561" s="2"/>
    </row>
    <row r="1562" spans="10:10">
      <c r="J1562" s="2"/>
    </row>
    <row r="1563" spans="10:10">
      <c r="J1563" s="2"/>
    </row>
    <row r="1564" spans="10:10">
      <c r="J1564" s="2"/>
    </row>
    <row r="1565" spans="10:10">
      <c r="J1565" s="2"/>
    </row>
    <row r="1566" spans="10:10">
      <c r="J1566" s="2"/>
    </row>
    <row r="1567" spans="10:10">
      <c r="J1567" s="2"/>
    </row>
    <row r="1568" spans="10:10">
      <c r="J1568" s="2"/>
    </row>
    <row r="1569" spans="10:10">
      <c r="J1569" s="2"/>
    </row>
    <row r="1570" spans="10:10">
      <c r="J1570" s="2"/>
    </row>
    <row r="1571" spans="10:10">
      <c r="J1571" s="2"/>
    </row>
    <row r="1572" spans="10:10">
      <c r="J1572" s="2"/>
    </row>
    <row r="1573" spans="10:10">
      <c r="J1573" s="2"/>
    </row>
    <row r="1574" spans="10:10">
      <c r="J1574" s="2"/>
    </row>
    <row r="1575" spans="10:10">
      <c r="J1575" s="2"/>
    </row>
    <row r="1576" spans="10:10">
      <c r="J1576" s="2"/>
    </row>
    <row r="1577" spans="10:10">
      <c r="J1577" s="2"/>
    </row>
    <row r="1578" spans="10:10">
      <c r="J1578" s="2"/>
    </row>
    <row r="1579" spans="10:10">
      <c r="J1579" s="2"/>
    </row>
    <row r="1580" spans="10:10">
      <c r="J1580" s="2"/>
    </row>
    <row r="1581" spans="10:10">
      <c r="J1581" s="2"/>
    </row>
    <row r="1582" spans="10:10">
      <c r="J1582" s="2"/>
    </row>
    <row r="1583" spans="10:10">
      <c r="J1583" s="2"/>
    </row>
    <row r="1584" spans="10:10">
      <c r="J1584" s="2"/>
    </row>
    <row r="1585" spans="10:10">
      <c r="J1585" s="2"/>
    </row>
    <row r="1586" spans="10:10">
      <c r="J1586" s="2"/>
    </row>
    <row r="1587" spans="10:10">
      <c r="J1587" s="2"/>
    </row>
    <row r="1588" spans="10:10">
      <c r="J1588" s="2"/>
    </row>
    <row r="1589" spans="10:10">
      <c r="J1589" s="2"/>
    </row>
    <row r="1590" spans="10:10">
      <c r="J1590" s="2"/>
    </row>
    <row r="1591" spans="10:10">
      <c r="J1591" s="2"/>
    </row>
    <row r="1592" spans="10:10">
      <c r="J1592" s="2"/>
    </row>
    <row r="1593" spans="10:10">
      <c r="J1593" s="2"/>
    </row>
    <row r="1594" spans="10:10">
      <c r="J1594" s="2"/>
    </row>
    <row r="1595" spans="10:10">
      <c r="J1595" s="2"/>
    </row>
    <row r="1596" spans="10:10">
      <c r="J1596" s="2"/>
    </row>
    <row r="1597" spans="10:10">
      <c r="J1597" s="2"/>
    </row>
    <row r="1598" spans="10:10">
      <c r="J1598" s="2"/>
    </row>
    <row r="1599" spans="10:10">
      <c r="J1599" s="2"/>
    </row>
    <row r="1600" spans="10:10">
      <c r="J1600" s="2"/>
    </row>
    <row r="1601" spans="10:10">
      <c r="J1601" s="2"/>
    </row>
    <row r="1602" spans="10:10">
      <c r="J1602" s="2"/>
    </row>
    <row r="1603" spans="10:10">
      <c r="J1603" s="2"/>
    </row>
    <row r="1604" spans="10:10">
      <c r="J1604" s="2"/>
    </row>
    <row r="1605" spans="10:10">
      <c r="J1605" s="2"/>
    </row>
    <row r="1606" spans="10:10">
      <c r="J1606" s="2"/>
    </row>
    <row r="1607" spans="10:10">
      <c r="J1607" s="2"/>
    </row>
    <row r="1608" spans="10:10">
      <c r="J1608" s="2"/>
    </row>
    <row r="1609" spans="10:10">
      <c r="J1609" s="2"/>
    </row>
    <row r="1610" spans="10:10">
      <c r="J1610" s="2"/>
    </row>
    <row r="1611" spans="10:10">
      <c r="J1611" s="2"/>
    </row>
    <row r="1612" spans="10:10">
      <c r="J1612" s="2"/>
    </row>
    <row r="1613" spans="10:10">
      <c r="J1613" s="2"/>
    </row>
    <row r="1614" spans="10:10">
      <c r="J1614" s="2"/>
    </row>
    <row r="1615" spans="10:10">
      <c r="J1615" s="2"/>
    </row>
    <row r="1616" spans="10:10">
      <c r="J1616" s="2"/>
    </row>
    <row r="1617" spans="10:10">
      <c r="J1617" s="2"/>
    </row>
    <row r="1618" spans="10:10">
      <c r="J1618" s="2"/>
    </row>
    <row r="1619" spans="10:10">
      <c r="J1619" s="2"/>
    </row>
    <row r="1620" spans="10:10">
      <c r="J1620" s="2"/>
    </row>
    <row r="1621" spans="10:10">
      <c r="J1621" s="2"/>
    </row>
    <row r="1622" spans="10:10">
      <c r="J1622" s="2"/>
    </row>
    <row r="1623" spans="10:10">
      <c r="J1623" s="2"/>
    </row>
    <row r="1624" spans="10:10">
      <c r="J1624" s="2"/>
    </row>
    <row r="1625" spans="10:10">
      <c r="J1625" s="2"/>
    </row>
    <row r="1626" spans="10:10">
      <c r="J1626" s="2"/>
    </row>
    <row r="1627" spans="10:10">
      <c r="J1627" s="2"/>
    </row>
    <row r="1628" spans="10:10">
      <c r="J1628" s="2"/>
    </row>
    <row r="1629" spans="10:10">
      <c r="J1629" s="2"/>
    </row>
    <row r="1630" spans="10:10">
      <c r="J1630" s="2"/>
    </row>
    <row r="1631" spans="10:10">
      <c r="J1631" s="2"/>
    </row>
    <row r="1632" spans="10:10">
      <c r="J1632" s="2"/>
    </row>
    <row r="1633" spans="10:10">
      <c r="J1633" s="2"/>
    </row>
    <row r="1634" spans="10:10">
      <c r="J1634" s="2"/>
    </row>
    <row r="1635" spans="10:10">
      <c r="J1635" s="2"/>
    </row>
    <row r="1636" spans="10:10">
      <c r="J1636" s="2"/>
    </row>
    <row r="1637" spans="10:10">
      <c r="J1637" s="2"/>
    </row>
    <row r="1638" spans="10:10">
      <c r="J1638" s="2"/>
    </row>
    <row r="1639" spans="10:10">
      <c r="J1639" s="2"/>
    </row>
    <row r="1640" spans="10:10">
      <c r="J1640" s="2"/>
    </row>
    <row r="1641" spans="10:10">
      <c r="J1641" s="2"/>
    </row>
    <row r="1642" spans="10:10">
      <c r="J1642" s="2"/>
    </row>
    <row r="1643" spans="10:10">
      <c r="J1643" s="2"/>
    </row>
    <row r="1644" spans="10:10">
      <c r="J1644" s="2"/>
    </row>
    <row r="1645" spans="10:10">
      <c r="J1645" s="2"/>
    </row>
    <row r="1646" spans="10:10">
      <c r="J1646" s="2"/>
    </row>
    <row r="1647" spans="10:10">
      <c r="J1647" s="2"/>
    </row>
    <row r="1648" spans="10:10">
      <c r="J1648" s="2"/>
    </row>
    <row r="1649" spans="10:10">
      <c r="J1649" s="2"/>
    </row>
    <row r="1650" spans="10:10">
      <c r="J1650" s="2"/>
    </row>
    <row r="1651" spans="10:10">
      <c r="J1651" s="2"/>
    </row>
    <row r="1652" spans="10:10">
      <c r="J1652" s="2"/>
    </row>
    <row r="1653" spans="10:10">
      <c r="J1653" s="2"/>
    </row>
    <row r="1654" spans="10:10">
      <c r="J1654" s="2"/>
    </row>
    <row r="1655" spans="10:10">
      <c r="J1655" s="2"/>
    </row>
    <row r="1656" spans="10:10">
      <c r="J1656" s="2"/>
    </row>
    <row r="1657" spans="10:10">
      <c r="J1657" s="2"/>
    </row>
    <row r="1658" spans="10:10">
      <c r="J1658" s="2"/>
    </row>
    <row r="1659" spans="10:10">
      <c r="J1659" s="2"/>
    </row>
    <row r="1660" spans="10:10">
      <c r="J1660" s="2"/>
    </row>
    <row r="1661" spans="10:10">
      <c r="J1661" s="2"/>
    </row>
    <row r="1662" spans="10:10">
      <c r="J1662" s="2"/>
    </row>
    <row r="1663" spans="10:10">
      <c r="J1663" s="2"/>
    </row>
    <row r="1664" spans="10:10">
      <c r="J1664" s="2"/>
    </row>
    <row r="1665" spans="10:10">
      <c r="J1665" s="2"/>
    </row>
    <row r="1666" spans="10:10">
      <c r="J1666" s="2"/>
    </row>
    <row r="1667" spans="10:10">
      <c r="J1667" s="2"/>
    </row>
    <row r="1668" spans="10:10">
      <c r="J1668" s="2"/>
    </row>
    <row r="1669" spans="10:10">
      <c r="J1669" s="2"/>
    </row>
    <row r="1670" spans="10:10">
      <c r="J1670" s="2"/>
    </row>
    <row r="1671" spans="10:10">
      <c r="J1671" s="2"/>
    </row>
    <row r="1672" spans="10:10">
      <c r="J1672" s="2"/>
    </row>
    <row r="1673" spans="10:10">
      <c r="J1673" s="2"/>
    </row>
    <row r="1674" spans="10:10">
      <c r="J1674" s="2"/>
    </row>
    <row r="1675" spans="10:10">
      <c r="J1675" s="2"/>
    </row>
    <row r="1676" spans="10:10">
      <c r="J1676" s="2"/>
    </row>
    <row r="1677" spans="10:10">
      <c r="J1677" s="2"/>
    </row>
    <row r="1678" spans="10:10">
      <c r="J1678" s="2"/>
    </row>
    <row r="1679" spans="10:10">
      <c r="J1679" s="2"/>
    </row>
    <row r="1680" spans="10:10">
      <c r="J1680" s="2"/>
    </row>
    <row r="1681" spans="10:10">
      <c r="J1681" s="2"/>
    </row>
    <row r="1682" spans="10:10">
      <c r="J1682" s="2"/>
    </row>
    <row r="1683" spans="10:10">
      <c r="J1683" s="2"/>
    </row>
    <row r="1684" spans="10:10">
      <c r="J1684" s="2"/>
    </row>
    <row r="1685" spans="10:10">
      <c r="J1685" s="2"/>
    </row>
    <row r="1686" spans="10:10">
      <c r="J1686" s="2"/>
    </row>
    <row r="1687" spans="10:10">
      <c r="J1687" s="2"/>
    </row>
    <row r="1688" spans="10:10">
      <c r="J1688" s="2"/>
    </row>
    <row r="1689" spans="10:10">
      <c r="J1689" s="2"/>
    </row>
    <row r="1690" spans="10:10">
      <c r="J1690" s="2"/>
    </row>
    <row r="1691" spans="10:10">
      <c r="J1691" s="2"/>
    </row>
    <row r="1692" spans="10:10">
      <c r="J1692" s="2"/>
    </row>
    <row r="1693" spans="10:10">
      <c r="J1693" s="2"/>
    </row>
    <row r="1694" spans="10:10">
      <c r="J1694" s="2"/>
    </row>
    <row r="1695" spans="10:10">
      <c r="J1695" s="2"/>
    </row>
    <row r="1696" spans="10:10">
      <c r="J1696" s="2"/>
    </row>
    <row r="1697" spans="10:10">
      <c r="J1697" s="2"/>
    </row>
    <row r="1698" spans="10:10">
      <c r="J1698" s="2"/>
    </row>
    <row r="1699" spans="10:10">
      <c r="J1699" s="2"/>
    </row>
    <row r="1700" spans="10:10">
      <c r="J1700" s="2"/>
    </row>
    <row r="1701" spans="10:10">
      <c r="J1701" s="2"/>
    </row>
    <row r="1702" spans="10:10">
      <c r="J1702" s="2"/>
    </row>
    <row r="1703" spans="10:10">
      <c r="J1703" s="2"/>
    </row>
    <row r="1704" spans="10:10">
      <c r="J1704" s="2"/>
    </row>
    <row r="1705" spans="10:10">
      <c r="J1705" s="2"/>
    </row>
    <row r="1706" spans="10:10">
      <c r="J1706" s="2"/>
    </row>
    <row r="1707" spans="10:10">
      <c r="J1707" s="2"/>
    </row>
    <row r="1708" spans="10:10">
      <c r="J1708" s="2"/>
    </row>
    <row r="1709" spans="10:10">
      <c r="J1709" s="2"/>
    </row>
    <row r="1710" spans="10:10">
      <c r="J1710" s="2"/>
    </row>
    <row r="1711" spans="10:10">
      <c r="J1711" s="2"/>
    </row>
    <row r="1712" spans="10:10">
      <c r="J1712" s="2"/>
    </row>
    <row r="1713" spans="10:10">
      <c r="J1713" s="2"/>
    </row>
    <row r="1714" spans="10:10">
      <c r="J1714" s="2"/>
    </row>
    <row r="1715" spans="10:10">
      <c r="J1715" s="2"/>
    </row>
    <row r="1716" spans="10:10">
      <c r="J1716" s="2"/>
    </row>
    <row r="1717" spans="10:10">
      <c r="J1717" s="2"/>
    </row>
    <row r="1718" spans="10:10">
      <c r="J1718" s="2"/>
    </row>
    <row r="1719" spans="10:10">
      <c r="J1719" s="2"/>
    </row>
    <row r="1720" spans="10:10">
      <c r="J1720" s="2"/>
    </row>
    <row r="1721" spans="10:10">
      <c r="J1721" s="2"/>
    </row>
    <row r="1722" spans="10:10">
      <c r="J1722" s="2"/>
    </row>
    <row r="1723" spans="10:10">
      <c r="J1723" s="2"/>
    </row>
    <row r="1724" spans="10:10">
      <c r="J1724" s="2"/>
    </row>
    <row r="1725" spans="10:10">
      <c r="J1725" s="2"/>
    </row>
    <row r="1726" spans="10:10">
      <c r="J1726" s="2"/>
    </row>
    <row r="1727" spans="10:10">
      <c r="J1727" s="2"/>
    </row>
    <row r="1728" spans="10:10">
      <c r="J1728" s="2"/>
    </row>
    <row r="1729" spans="10:10">
      <c r="J1729" s="2"/>
    </row>
    <row r="1730" spans="10:10">
      <c r="J1730" s="2"/>
    </row>
    <row r="1731" spans="10:10">
      <c r="J1731" s="2"/>
    </row>
    <row r="1732" spans="10:10">
      <c r="J1732" s="2"/>
    </row>
    <row r="1733" spans="10:10">
      <c r="J1733" s="2"/>
    </row>
    <row r="1734" spans="10:10">
      <c r="J1734" s="2"/>
    </row>
    <row r="1735" spans="10:10">
      <c r="J1735" s="2"/>
    </row>
    <row r="1736" spans="10:10">
      <c r="J1736" s="2"/>
    </row>
    <row r="1737" spans="10:10">
      <c r="J1737" s="2"/>
    </row>
    <row r="1738" spans="10:10">
      <c r="J1738" s="2"/>
    </row>
    <row r="1739" spans="10:10">
      <c r="J1739" s="2"/>
    </row>
    <row r="1740" spans="10:10">
      <c r="J1740" s="2"/>
    </row>
    <row r="1741" spans="10:10">
      <c r="J1741" s="2"/>
    </row>
    <row r="1742" spans="10:10">
      <c r="J1742" s="2"/>
    </row>
    <row r="1743" spans="10:10">
      <c r="J1743" s="2"/>
    </row>
    <row r="1744" spans="10:10">
      <c r="J1744" s="2"/>
    </row>
    <row r="1745" spans="10:10">
      <c r="J1745" s="2"/>
    </row>
    <row r="1746" spans="10:10">
      <c r="J1746" s="2"/>
    </row>
    <row r="1747" spans="10:10">
      <c r="J1747" s="2"/>
    </row>
    <row r="1748" spans="10:10">
      <c r="J1748" s="2"/>
    </row>
    <row r="1749" spans="10:10">
      <c r="J1749" s="2"/>
    </row>
    <row r="1750" spans="10:10">
      <c r="J1750" s="2"/>
    </row>
    <row r="1751" spans="10:10">
      <c r="J1751" s="2"/>
    </row>
    <row r="1752" spans="10:10">
      <c r="J1752" s="2"/>
    </row>
    <row r="1753" spans="10:10">
      <c r="J1753" s="2"/>
    </row>
    <row r="1754" spans="10:10">
      <c r="J1754" s="2"/>
    </row>
    <row r="1755" spans="10:10">
      <c r="J1755" s="2"/>
    </row>
    <row r="1756" spans="10:10">
      <c r="J1756" s="2"/>
    </row>
    <row r="1757" spans="10:10">
      <c r="J1757" s="2"/>
    </row>
    <row r="1758" spans="10:10">
      <c r="J1758" s="2"/>
    </row>
    <row r="1759" spans="10:10">
      <c r="J1759" s="2"/>
    </row>
    <row r="1760" spans="10:10">
      <c r="J1760" s="2"/>
    </row>
    <row r="1761" spans="10:10">
      <c r="J1761" s="2"/>
    </row>
    <row r="1762" spans="10:10">
      <c r="J1762" s="2"/>
    </row>
    <row r="1763" spans="10:10">
      <c r="J1763" s="2"/>
    </row>
    <row r="1764" spans="10:10">
      <c r="J1764" s="2"/>
    </row>
    <row r="1765" spans="10:10">
      <c r="J1765" s="2"/>
    </row>
    <row r="1766" spans="10:10">
      <c r="J1766" s="2"/>
    </row>
    <row r="1767" spans="10:10">
      <c r="J1767" s="2"/>
    </row>
    <row r="1768" spans="10:10">
      <c r="J1768" s="2"/>
    </row>
    <row r="1769" spans="10:10">
      <c r="J1769" s="2"/>
    </row>
    <row r="1770" spans="10:10">
      <c r="J1770" s="2"/>
    </row>
    <row r="1771" spans="10:10">
      <c r="J1771" s="2"/>
    </row>
    <row r="1772" spans="10:10">
      <c r="J1772" s="2"/>
    </row>
    <row r="1773" spans="10:10">
      <c r="J1773" s="2"/>
    </row>
    <row r="1774" spans="10:10">
      <c r="J1774" s="2"/>
    </row>
    <row r="1775" spans="10:10">
      <c r="J1775" s="2"/>
    </row>
    <row r="1776" spans="10:10">
      <c r="J1776" s="2"/>
    </row>
    <row r="1777" spans="10:10">
      <c r="J1777" s="2"/>
    </row>
    <row r="1778" spans="10:10">
      <c r="J1778" s="2"/>
    </row>
    <row r="1779" spans="10:10">
      <c r="J1779" s="2"/>
    </row>
    <row r="1780" spans="10:10">
      <c r="J1780" s="2"/>
    </row>
    <row r="1781" spans="10:10">
      <c r="J1781" s="2"/>
    </row>
    <row r="1782" spans="10:10">
      <c r="J1782" s="2"/>
    </row>
    <row r="1783" spans="10:10">
      <c r="J1783" s="2"/>
    </row>
    <row r="1784" spans="10:10">
      <c r="J1784" s="2"/>
    </row>
    <row r="1785" spans="10:10">
      <c r="J1785" s="2"/>
    </row>
    <row r="1786" spans="10:10">
      <c r="J1786" s="2"/>
    </row>
    <row r="1787" spans="10:10">
      <c r="J1787" s="2"/>
    </row>
    <row r="1788" spans="10:10">
      <c r="J1788" s="2"/>
    </row>
    <row r="1789" spans="10:10">
      <c r="J1789" s="2"/>
    </row>
    <row r="1790" spans="10:10">
      <c r="J1790" s="2"/>
    </row>
    <row r="1791" spans="10:10">
      <c r="J1791" s="2"/>
    </row>
    <row r="1792" spans="10:10">
      <c r="J1792" s="2"/>
    </row>
    <row r="1793" spans="10:10">
      <c r="J1793" s="2"/>
    </row>
    <row r="1794" spans="10:10">
      <c r="J1794" s="2"/>
    </row>
    <row r="1795" spans="10:10">
      <c r="J1795" s="2"/>
    </row>
    <row r="1796" spans="10:10">
      <c r="J1796" s="2"/>
    </row>
    <row r="1797" spans="10:10">
      <c r="J1797" s="2"/>
    </row>
    <row r="1798" spans="10:10">
      <c r="J1798" s="2"/>
    </row>
    <row r="1799" spans="10:10">
      <c r="J1799" s="2"/>
    </row>
    <row r="1800" spans="10:10">
      <c r="J1800" s="2"/>
    </row>
    <row r="1801" spans="10:10">
      <c r="J1801" s="2"/>
    </row>
    <row r="1802" spans="10:10">
      <c r="J1802" s="2"/>
    </row>
    <row r="1803" spans="10:10">
      <c r="J1803" s="2"/>
    </row>
    <row r="1804" spans="10:10">
      <c r="J1804" s="2"/>
    </row>
    <row r="1805" spans="10:10">
      <c r="J1805" s="2"/>
    </row>
    <row r="1806" spans="10:10">
      <c r="J1806" s="2"/>
    </row>
    <row r="1807" spans="10:10">
      <c r="J1807" s="2"/>
    </row>
    <row r="1808" spans="10:10">
      <c r="J1808" s="2"/>
    </row>
    <row r="1809" spans="10:10">
      <c r="J1809" s="2"/>
    </row>
    <row r="1810" spans="10:10">
      <c r="J1810" s="2"/>
    </row>
    <row r="1811" spans="10:10">
      <c r="J1811" s="2"/>
    </row>
    <row r="1812" spans="10:10">
      <c r="J1812" s="2"/>
    </row>
    <row r="1813" spans="10:10">
      <c r="J1813" s="2"/>
    </row>
    <row r="1814" spans="10:10">
      <c r="J1814" s="2"/>
    </row>
    <row r="1815" spans="10:10">
      <c r="J1815" s="2"/>
    </row>
    <row r="1816" spans="10:10">
      <c r="J1816" s="2"/>
    </row>
    <row r="1817" spans="10:10">
      <c r="J1817" s="2"/>
    </row>
    <row r="1818" spans="10:10">
      <c r="J1818" s="2"/>
    </row>
    <row r="1819" spans="10:10">
      <c r="J1819" s="2"/>
    </row>
    <row r="1820" spans="10:10">
      <c r="J1820" s="2"/>
    </row>
    <row r="1821" spans="10:10">
      <c r="J1821" s="2"/>
    </row>
    <row r="1822" spans="10:10">
      <c r="J1822" s="2"/>
    </row>
    <row r="1823" spans="10:10">
      <c r="J1823" s="2"/>
    </row>
    <row r="1824" spans="10:10">
      <c r="J1824" s="2"/>
    </row>
    <row r="1825" spans="10:10">
      <c r="J1825" s="2"/>
    </row>
    <row r="1826" spans="10:10">
      <c r="J1826" s="2"/>
    </row>
    <row r="1827" spans="10:10">
      <c r="J1827" s="2"/>
    </row>
    <row r="1828" spans="10:10">
      <c r="J1828" s="2"/>
    </row>
    <row r="1829" spans="10:10">
      <c r="J1829" s="2"/>
    </row>
    <row r="1830" spans="10:10">
      <c r="J1830" s="2"/>
    </row>
    <row r="1831" spans="10:10">
      <c r="J1831" s="2"/>
    </row>
    <row r="1832" spans="10:10">
      <c r="J1832" s="2"/>
    </row>
    <row r="1833" spans="10:10">
      <c r="J1833" s="2"/>
    </row>
    <row r="1834" spans="10:10">
      <c r="J1834" s="2"/>
    </row>
    <row r="1835" spans="10:10">
      <c r="J1835" s="2"/>
    </row>
    <row r="1836" spans="10:10">
      <c r="J1836" s="2"/>
    </row>
    <row r="1837" spans="10:10">
      <c r="J1837" s="2"/>
    </row>
    <row r="1838" spans="10:10">
      <c r="J1838" s="2"/>
    </row>
    <row r="1839" spans="10:10">
      <c r="J1839" s="2"/>
    </row>
    <row r="1840" spans="10:10">
      <c r="J1840" s="2"/>
    </row>
    <row r="1841" spans="10:10">
      <c r="J1841" s="2"/>
    </row>
    <row r="1842" spans="10:10">
      <c r="J1842" s="2"/>
    </row>
    <row r="1843" spans="10:10">
      <c r="J1843" s="2"/>
    </row>
    <row r="1844" spans="10:10">
      <c r="J1844" s="2"/>
    </row>
    <row r="1845" spans="10:10">
      <c r="J1845" s="2"/>
    </row>
    <row r="1846" spans="10:10">
      <c r="J1846" s="2"/>
    </row>
    <row r="1847" spans="10:10">
      <c r="J1847" s="2"/>
    </row>
    <row r="1848" spans="10:10">
      <c r="J1848" s="2"/>
    </row>
    <row r="1849" spans="10:10">
      <c r="J1849" s="2"/>
    </row>
    <row r="1850" spans="10:10">
      <c r="J1850" s="2"/>
    </row>
    <row r="1851" spans="10:10">
      <c r="J1851" s="2"/>
    </row>
    <row r="1852" spans="10:10">
      <c r="J1852" s="2"/>
    </row>
    <row r="1853" spans="10:10">
      <c r="J1853" s="2"/>
    </row>
    <row r="1854" spans="10:10">
      <c r="J1854" s="2"/>
    </row>
    <row r="1855" spans="10:10">
      <c r="J1855" s="2"/>
    </row>
    <row r="1856" spans="10:10">
      <c r="J1856" s="2"/>
    </row>
    <row r="1857" spans="10:10">
      <c r="J1857" s="2"/>
    </row>
    <row r="1858" spans="10:10">
      <c r="J1858" s="2"/>
    </row>
    <row r="1859" spans="10:10">
      <c r="J1859" s="2"/>
    </row>
    <row r="1860" spans="10:10">
      <c r="J1860" s="2"/>
    </row>
    <row r="1861" spans="10:10">
      <c r="J1861" s="2"/>
    </row>
    <row r="1862" spans="10:10">
      <c r="J1862" s="2"/>
    </row>
    <row r="1863" spans="10:10">
      <c r="J1863" s="2"/>
    </row>
    <row r="1864" spans="10:10">
      <c r="J1864" s="2"/>
    </row>
    <row r="1865" spans="10:10">
      <c r="J1865" s="2"/>
    </row>
    <row r="1866" spans="10:10">
      <c r="J1866" s="2"/>
    </row>
    <row r="1867" spans="10:10">
      <c r="J1867" s="2"/>
    </row>
    <row r="1868" spans="10:10">
      <c r="J1868" s="2"/>
    </row>
    <row r="1869" spans="10:10">
      <c r="J1869" s="2"/>
    </row>
    <row r="1870" spans="10:10">
      <c r="J1870" s="2"/>
    </row>
    <row r="1871" spans="10:10">
      <c r="J1871" s="2"/>
    </row>
    <row r="1872" spans="10:10">
      <c r="J1872" s="2"/>
    </row>
    <row r="1873" spans="10:10">
      <c r="J1873" s="2"/>
    </row>
    <row r="1874" spans="10:10">
      <c r="J1874" s="2"/>
    </row>
    <row r="1875" spans="10:10">
      <c r="J1875" s="2"/>
    </row>
    <row r="1876" spans="10:10">
      <c r="J1876" s="2"/>
    </row>
    <row r="1877" spans="10:10">
      <c r="J1877" s="2"/>
    </row>
    <row r="1878" spans="10:10">
      <c r="J1878" s="2"/>
    </row>
    <row r="1879" spans="10:10">
      <c r="J1879" s="2"/>
    </row>
    <row r="1880" spans="10:10">
      <c r="J1880" s="2"/>
    </row>
    <row r="1881" spans="10:10">
      <c r="J1881" s="2"/>
    </row>
    <row r="1882" spans="10:10">
      <c r="J1882" s="2"/>
    </row>
    <row r="1883" spans="10:10">
      <c r="J1883" s="2"/>
    </row>
    <row r="1884" spans="10:10">
      <c r="J1884" s="2"/>
    </row>
    <row r="1885" spans="10:10">
      <c r="J1885" s="2"/>
    </row>
    <row r="1886" spans="10:10">
      <c r="J1886" s="2"/>
    </row>
    <row r="1887" spans="10:10">
      <c r="J1887" s="2"/>
    </row>
    <row r="1888" spans="10:10">
      <c r="J1888" s="2"/>
    </row>
    <row r="1889" spans="10:10">
      <c r="J1889" s="2"/>
    </row>
    <row r="1890" spans="10:10">
      <c r="J1890" s="2"/>
    </row>
    <row r="1891" spans="10:10">
      <c r="J1891" s="2"/>
    </row>
    <row r="1892" spans="10:10">
      <c r="J1892" s="2"/>
    </row>
    <row r="1893" spans="10:10">
      <c r="J1893" s="2"/>
    </row>
    <row r="1894" spans="10:10">
      <c r="J1894" s="2"/>
    </row>
    <row r="1895" spans="10:10">
      <c r="J1895" s="2"/>
    </row>
    <row r="1896" spans="10:10">
      <c r="J1896" s="2"/>
    </row>
    <row r="1897" spans="10:10">
      <c r="J1897" s="2"/>
    </row>
    <row r="1898" spans="10:10">
      <c r="J1898" s="2"/>
    </row>
    <row r="1899" spans="10:10">
      <c r="J1899" s="2"/>
    </row>
    <row r="1900" spans="10:10">
      <c r="J1900" s="2"/>
    </row>
    <row r="1901" spans="10:10">
      <c r="J1901" s="2"/>
    </row>
    <row r="1902" spans="10:10">
      <c r="J1902" s="2"/>
    </row>
    <row r="1903" spans="10:10">
      <c r="J1903" s="2"/>
    </row>
    <row r="1904" spans="10:10">
      <c r="J1904" s="2"/>
    </row>
    <row r="1905" spans="10:10">
      <c r="J1905" s="2"/>
    </row>
    <row r="1906" spans="10:10">
      <c r="J1906" s="2"/>
    </row>
    <row r="1907" spans="10:10">
      <c r="J1907" s="2"/>
    </row>
    <row r="1908" spans="10:10">
      <c r="J1908" s="2"/>
    </row>
    <row r="1909" spans="10:10">
      <c r="J1909" s="2"/>
    </row>
    <row r="1910" spans="10:10">
      <c r="J1910" s="2"/>
    </row>
    <row r="1911" spans="10:10">
      <c r="J1911" s="2"/>
    </row>
    <row r="1912" spans="10:10">
      <c r="J1912" s="2"/>
    </row>
    <row r="1913" spans="10:10">
      <c r="J1913" s="2"/>
    </row>
    <row r="1914" spans="10:10">
      <c r="J1914" s="2"/>
    </row>
    <row r="1915" spans="10:10">
      <c r="J1915" s="2"/>
    </row>
    <row r="1916" spans="10:10">
      <c r="J1916" s="2"/>
    </row>
    <row r="1917" spans="10:10">
      <c r="J1917" s="2"/>
    </row>
    <row r="1918" spans="10:10">
      <c r="J1918" s="2"/>
    </row>
    <row r="1919" spans="10:10">
      <c r="J1919" s="2"/>
    </row>
    <row r="1920" spans="10:10">
      <c r="J1920" s="2"/>
    </row>
    <row r="1921" spans="10:10">
      <c r="J1921" s="2"/>
    </row>
    <row r="1922" spans="10:10">
      <c r="J1922" s="2"/>
    </row>
    <row r="1923" spans="10:10">
      <c r="J1923" s="2"/>
    </row>
    <row r="1924" spans="10:10">
      <c r="J1924" s="2"/>
    </row>
    <row r="1925" spans="10:10">
      <c r="J1925" s="2"/>
    </row>
    <row r="1926" spans="10:10">
      <c r="J1926" s="2"/>
    </row>
    <row r="1927" spans="10:10">
      <c r="J1927" s="2"/>
    </row>
    <row r="1928" spans="10:10">
      <c r="J1928" s="2"/>
    </row>
    <row r="1929" spans="10:10">
      <c r="J1929" s="2"/>
    </row>
    <row r="1930" spans="10:10">
      <c r="J1930" s="2"/>
    </row>
    <row r="1931" spans="10:10">
      <c r="J1931" s="2"/>
    </row>
    <row r="1932" spans="10:10">
      <c r="J1932" s="2"/>
    </row>
    <row r="1933" spans="10:10">
      <c r="J1933" s="2"/>
    </row>
    <row r="1934" spans="10:10">
      <c r="J1934" s="2"/>
    </row>
    <row r="1935" spans="10:10">
      <c r="J1935" s="2"/>
    </row>
    <row r="1936" spans="10:10">
      <c r="J1936" s="2"/>
    </row>
    <row r="1937" spans="10:10">
      <c r="J1937" s="2"/>
    </row>
    <row r="1938" spans="10:10">
      <c r="J1938" s="2"/>
    </row>
    <row r="1939" spans="10:10">
      <c r="J1939" s="2"/>
    </row>
    <row r="1940" spans="10:10">
      <c r="J1940" s="2"/>
    </row>
    <row r="1941" spans="10:10">
      <c r="J1941" s="2"/>
    </row>
    <row r="1942" spans="10:10">
      <c r="J1942" s="2"/>
    </row>
    <row r="1943" spans="10:10">
      <c r="J1943" s="2"/>
    </row>
    <row r="1944" spans="10:10">
      <c r="J1944" s="2"/>
    </row>
    <row r="1945" spans="10:10">
      <c r="J1945" s="2"/>
    </row>
    <row r="1946" spans="10:10">
      <c r="J1946" s="2"/>
    </row>
    <row r="1947" spans="10:10">
      <c r="J1947" s="2"/>
    </row>
    <row r="1948" spans="10:10">
      <c r="J1948" s="2"/>
    </row>
    <row r="1949" spans="10:10">
      <c r="J1949" s="2"/>
    </row>
    <row r="1950" spans="10:10">
      <c r="J1950" s="2"/>
    </row>
    <row r="1951" spans="10:10">
      <c r="J1951" s="2"/>
    </row>
    <row r="1952" spans="10:10">
      <c r="J1952" s="2"/>
    </row>
    <row r="1953" spans="10:10">
      <c r="J1953" s="2"/>
    </row>
    <row r="1954" spans="10:10">
      <c r="J1954" s="2"/>
    </row>
    <row r="1955" spans="10:10">
      <c r="J1955" s="2"/>
    </row>
    <row r="1956" spans="10:10">
      <c r="J1956" s="2"/>
    </row>
    <row r="1957" spans="10:10">
      <c r="J1957" s="2"/>
    </row>
    <row r="1958" spans="10:10">
      <c r="J1958" s="2"/>
    </row>
    <row r="1959" spans="10:10">
      <c r="J1959" s="2"/>
    </row>
    <row r="1960" spans="10:10">
      <c r="J1960" s="2"/>
    </row>
    <row r="1961" spans="10:10">
      <c r="J1961" s="2"/>
    </row>
    <row r="1962" spans="10:10">
      <c r="J1962" s="2"/>
    </row>
    <row r="1963" spans="10:10">
      <c r="J1963" s="2"/>
    </row>
    <row r="1964" spans="10:10">
      <c r="J1964" s="2"/>
    </row>
    <row r="1965" spans="10:10">
      <c r="J1965" s="2"/>
    </row>
    <row r="1966" spans="10:10">
      <c r="J1966" s="2"/>
    </row>
    <row r="1967" spans="10:10">
      <c r="J1967" s="2"/>
    </row>
    <row r="1968" spans="10:10">
      <c r="J1968" s="2"/>
    </row>
    <row r="1969" spans="10:10">
      <c r="J1969" s="2"/>
    </row>
    <row r="1970" spans="10:10">
      <c r="J1970" s="2"/>
    </row>
    <row r="1971" spans="10:10">
      <c r="J1971" s="2"/>
    </row>
    <row r="1972" spans="10:10">
      <c r="J1972" s="2"/>
    </row>
    <row r="1973" spans="10:10">
      <c r="J1973" s="2"/>
    </row>
    <row r="1974" spans="10:10">
      <c r="J1974" s="2"/>
    </row>
    <row r="1975" spans="10:10">
      <c r="J1975" s="2"/>
    </row>
    <row r="1976" spans="10:10">
      <c r="J1976" s="2"/>
    </row>
    <row r="1977" spans="10:10">
      <c r="J1977" s="2"/>
    </row>
    <row r="1978" spans="10:10">
      <c r="J1978" s="2"/>
    </row>
    <row r="1979" spans="10:10">
      <c r="J1979" s="2"/>
    </row>
    <row r="1980" spans="10:10">
      <c r="J1980" s="2"/>
    </row>
    <row r="1981" spans="10:10">
      <c r="J1981" s="2"/>
    </row>
    <row r="1982" spans="10:10">
      <c r="J1982" s="2"/>
    </row>
    <row r="1983" spans="10:10">
      <c r="J1983" s="2"/>
    </row>
    <row r="1984" spans="10:10">
      <c r="J1984" s="2"/>
    </row>
    <row r="1985" spans="10:10">
      <c r="J1985" s="2"/>
    </row>
    <row r="1986" spans="10:10">
      <c r="J1986" s="2"/>
    </row>
    <row r="1987" spans="10:10">
      <c r="J1987" s="2"/>
    </row>
    <row r="1988" spans="10:10">
      <c r="J1988" s="2"/>
    </row>
    <row r="1989" spans="10:10">
      <c r="J1989" s="2"/>
    </row>
    <row r="1990" spans="10:10">
      <c r="J1990" s="2"/>
    </row>
    <row r="1991" spans="10:10">
      <c r="J1991" s="2"/>
    </row>
    <row r="1992" spans="10:10">
      <c r="J1992" s="2"/>
    </row>
    <row r="1993" spans="10:10">
      <c r="J1993" s="2"/>
    </row>
    <row r="1994" spans="10:10">
      <c r="J1994" s="2"/>
    </row>
    <row r="1995" spans="10:10">
      <c r="J1995" s="2"/>
    </row>
    <row r="1996" spans="10:10">
      <c r="J1996" s="2"/>
    </row>
    <row r="1997" spans="10:10">
      <c r="J1997" s="2"/>
    </row>
    <row r="1998" spans="10:10">
      <c r="J1998" s="2"/>
    </row>
    <row r="1999" spans="10:10">
      <c r="J1999" s="2"/>
    </row>
    <row r="2000" spans="10:10">
      <c r="J2000" s="2"/>
    </row>
    <row r="2001" spans="10:10">
      <c r="J2001" s="2"/>
    </row>
    <row r="2002" spans="10:10">
      <c r="J2002" s="2"/>
    </row>
    <row r="2003" spans="10:10">
      <c r="J2003" s="2"/>
    </row>
    <row r="2004" spans="10:10">
      <c r="J2004" s="2"/>
    </row>
    <row r="2005" spans="10:10">
      <c r="J2005" s="2"/>
    </row>
    <row r="2006" spans="10:10">
      <c r="J2006" s="2"/>
    </row>
    <row r="2007" spans="10:10">
      <c r="J2007" s="2"/>
    </row>
    <row r="2008" spans="10:10">
      <c r="J2008" s="2"/>
    </row>
    <row r="2009" spans="10:10">
      <c r="J2009" s="2"/>
    </row>
    <row r="2010" spans="10:10">
      <c r="J2010" s="2"/>
    </row>
    <row r="2011" spans="10:10">
      <c r="J2011" s="2"/>
    </row>
    <row r="2012" spans="10:10">
      <c r="J2012" s="2"/>
    </row>
    <row r="2013" spans="10:10">
      <c r="J2013" s="2"/>
    </row>
    <row r="2014" spans="10:10">
      <c r="J2014" s="2"/>
    </row>
    <row r="2015" spans="10:10">
      <c r="J2015" s="2"/>
    </row>
    <row r="2016" spans="10:10">
      <c r="J2016" s="2"/>
    </row>
    <row r="2017" spans="10:10">
      <c r="J2017" s="2"/>
    </row>
    <row r="2018" spans="10:10">
      <c r="J2018" s="2"/>
    </row>
    <row r="2019" spans="10:10">
      <c r="J2019" s="2"/>
    </row>
    <row r="2020" spans="10:10">
      <c r="J2020" s="2"/>
    </row>
    <row r="2021" spans="10:10">
      <c r="J2021" s="2"/>
    </row>
    <row r="2022" spans="10:10">
      <c r="J2022" s="2"/>
    </row>
    <row r="2023" spans="10:10">
      <c r="J2023" s="2"/>
    </row>
    <row r="2024" spans="10:10">
      <c r="J2024" s="2"/>
    </row>
    <row r="2025" spans="10:10">
      <c r="J2025" s="2"/>
    </row>
    <row r="2026" spans="10:10">
      <c r="J2026" s="2"/>
    </row>
    <row r="2027" spans="10:10">
      <c r="J2027" s="2"/>
    </row>
    <row r="2028" spans="10:10">
      <c r="J2028" s="2"/>
    </row>
    <row r="2029" spans="10:10">
      <c r="J2029" s="2"/>
    </row>
    <row r="2030" spans="10:10">
      <c r="J2030" s="2"/>
    </row>
    <row r="2031" spans="10:10">
      <c r="J2031" s="2"/>
    </row>
    <row r="2032" spans="10:10">
      <c r="J2032" s="2"/>
    </row>
    <row r="2033" spans="10:10">
      <c r="J2033" s="2"/>
    </row>
    <row r="2034" spans="10:10">
      <c r="J2034" s="2"/>
    </row>
    <row r="2035" spans="10:10">
      <c r="J2035" s="2"/>
    </row>
    <row r="2036" spans="10:10">
      <c r="J2036" s="2"/>
    </row>
    <row r="2037" spans="10:10">
      <c r="J2037" s="2"/>
    </row>
    <row r="2038" spans="10:10">
      <c r="J2038" s="2"/>
    </row>
    <row r="2039" spans="10:10">
      <c r="J2039" s="2"/>
    </row>
    <row r="2040" spans="10:10">
      <c r="J2040" s="2"/>
    </row>
    <row r="2041" spans="10:10">
      <c r="J2041" s="2"/>
    </row>
    <row r="2042" spans="10:10">
      <c r="J2042" s="2"/>
    </row>
    <row r="2043" spans="10:10">
      <c r="J2043" s="2"/>
    </row>
    <row r="2044" spans="10:10">
      <c r="J2044" s="2"/>
    </row>
    <row r="2045" spans="10:10">
      <c r="J2045" s="2"/>
    </row>
    <row r="2046" spans="10:10">
      <c r="J2046" s="2"/>
    </row>
    <row r="2047" spans="10:10">
      <c r="J2047" s="2"/>
    </row>
    <row r="2048" spans="10:10">
      <c r="J2048" s="2"/>
    </row>
    <row r="2049" spans="10:10">
      <c r="J2049" s="2"/>
    </row>
    <row r="2050" spans="10:10">
      <c r="J2050" s="2"/>
    </row>
    <row r="2051" spans="10:10">
      <c r="J2051" s="2"/>
    </row>
    <row r="2052" spans="10:10">
      <c r="J2052" s="2"/>
    </row>
    <row r="2053" spans="10:10">
      <c r="J2053" s="2"/>
    </row>
    <row r="2054" spans="10:10">
      <c r="J2054" s="2"/>
    </row>
    <row r="2055" spans="10:10">
      <c r="J2055" s="2"/>
    </row>
    <row r="2056" spans="10:10">
      <c r="J2056" s="2"/>
    </row>
    <row r="2057" spans="10:10">
      <c r="J2057" s="2"/>
    </row>
    <row r="2058" spans="10:10">
      <c r="J2058" s="2"/>
    </row>
    <row r="2059" spans="10:10">
      <c r="J2059" s="2"/>
    </row>
    <row r="2060" spans="10:10">
      <c r="J2060" s="2"/>
    </row>
    <row r="2061" spans="10:10">
      <c r="J2061" s="2"/>
    </row>
    <row r="2062" spans="10:10">
      <c r="J2062" s="2"/>
    </row>
    <row r="2063" spans="10:10">
      <c r="J2063" s="2"/>
    </row>
    <row r="2064" spans="10:10">
      <c r="J2064" s="2"/>
    </row>
    <row r="2065" spans="10:10">
      <c r="J2065" s="2"/>
    </row>
    <row r="2066" spans="10:10">
      <c r="J2066" s="2"/>
    </row>
    <row r="2067" spans="10:10">
      <c r="J2067" s="2"/>
    </row>
    <row r="2068" spans="10:10">
      <c r="J2068" s="2"/>
    </row>
    <row r="2069" spans="10:10">
      <c r="J2069" s="2"/>
    </row>
    <row r="2070" spans="10:10">
      <c r="J2070" s="2"/>
    </row>
    <row r="2071" spans="10:10">
      <c r="J2071" s="2"/>
    </row>
    <row r="2072" spans="10:10">
      <c r="J2072" s="2"/>
    </row>
    <row r="2073" spans="10:10">
      <c r="J2073" s="2"/>
    </row>
    <row r="2074" spans="10:10">
      <c r="J2074" s="2"/>
    </row>
    <row r="2075" spans="10:10">
      <c r="J2075" s="2"/>
    </row>
    <row r="2076" spans="10:10">
      <c r="J2076" s="2"/>
    </row>
    <row r="2077" spans="10:10">
      <c r="J2077" s="2"/>
    </row>
    <row r="2078" spans="10:10">
      <c r="J2078" s="2"/>
    </row>
    <row r="2079" spans="10:10">
      <c r="J2079" s="2"/>
    </row>
    <row r="2080" spans="10:10">
      <c r="J2080" s="2"/>
    </row>
    <row r="2081" spans="10:10">
      <c r="J2081" s="2"/>
    </row>
    <row r="2082" spans="10:10">
      <c r="J2082" s="2"/>
    </row>
    <row r="2083" spans="10:10">
      <c r="J2083" s="2"/>
    </row>
    <row r="2084" spans="10:10">
      <c r="J2084" s="2"/>
    </row>
    <row r="2085" spans="10:10">
      <c r="J2085" s="2"/>
    </row>
    <row r="2086" spans="10:10">
      <c r="J2086" s="2"/>
    </row>
    <row r="2087" spans="10:10">
      <c r="J2087" s="2"/>
    </row>
    <row r="2088" spans="10:10">
      <c r="J2088" s="2"/>
    </row>
    <row r="2089" spans="10:10">
      <c r="J2089" s="2"/>
    </row>
    <row r="2090" spans="10:10">
      <c r="J2090" s="2"/>
    </row>
    <row r="2091" spans="10:10">
      <c r="J2091" s="2"/>
    </row>
    <row r="2092" spans="10:10">
      <c r="J2092" s="2"/>
    </row>
    <row r="2093" spans="10:10">
      <c r="J2093" s="2"/>
    </row>
    <row r="2094" spans="10:10">
      <c r="J2094" s="2"/>
    </row>
    <row r="2095" spans="10:10">
      <c r="J2095" s="2"/>
    </row>
    <row r="2096" spans="10:10">
      <c r="J2096" s="2"/>
    </row>
    <row r="2097" spans="10:10">
      <c r="J2097" s="2"/>
    </row>
    <row r="2098" spans="10:10">
      <c r="J2098" s="2"/>
    </row>
    <row r="2099" spans="10:10">
      <c r="J2099" s="2"/>
    </row>
    <row r="2100" spans="10:10">
      <c r="J2100" s="2"/>
    </row>
    <row r="2101" spans="10:10">
      <c r="J2101" s="2"/>
    </row>
    <row r="2102" spans="10:10">
      <c r="J2102" s="2"/>
    </row>
    <row r="2103" spans="10:10">
      <c r="J2103" s="2"/>
    </row>
    <row r="2104" spans="10:10">
      <c r="J2104" s="2"/>
    </row>
    <row r="2105" spans="10:10">
      <c r="J2105" s="2"/>
    </row>
    <row r="2106" spans="10:10">
      <c r="J2106" s="2"/>
    </row>
    <row r="2107" spans="10:10">
      <c r="J2107" s="2"/>
    </row>
    <row r="2108" spans="10:10">
      <c r="J2108" s="2"/>
    </row>
    <row r="2109" spans="10:10">
      <c r="J2109" s="2"/>
    </row>
    <row r="2110" spans="10:10">
      <c r="J2110" s="2"/>
    </row>
    <row r="2111" spans="10:10">
      <c r="J2111" s="2"/>
    </row>
    <row r="2112" spans="10:10">
      <c r="J2112" s="2"/>
    </row>
    <row r="2113" spans="10:10">
      <c r="J2113" s="2"/>
    </row>
    <row r="2114" spans="10:10">
      <c r="J2114" s="2"/>
    </row>
    <row r="2115" spans="10:10">
      <c r="J2115" s="2"/>
    </row>
    <row r="2116" spans="10:10">
      <c r="J2116" s="2"/>
    </row>
    <row r="2117" spans="10:10">
      <c r="J2117" s="2"/>
    </row>
    <row r="2118" spans="10:10">
      <c r="J2118" s="2"/>
    </row>
    <row r="2119" spans="10:10">
      <c r="J2119" s="2"/>
    </row>
    <row r="2120" spans="10:10">
      <c r="J2120" s="2"/>
    </row>
    <row r="2121" spans="10:10">
      <c r="J2121" s="2"/>
    </row>
    <row r="2122" spans="10:10">
      <c r="J2122" s="2"/>
    </row>
    <row r="2123" spans="10:10">
      <c r="J2123" s="2"/>
    </row>
    <row r="2124" spans="10:10">
      <c r="J2124" s="2"/>
    </row>
    <row r="2125" spans="10:10">
      <c r="J2125" s="2"/>
    </row>
    <row r="2126" spans="10:10">
      <c r="J2126" s="2"/>
    </row>
    <row r="2127" spans="10:10">
      <c r="J2127" s="2"/>
    </row>
    <row r="2128" spans="10:10">
      <c r="J2128" s="2"/>
    </row>
    <row r="2129" spans="10:10">
      <c r="J2129" s="2"/>
    </row>
    <row r="2130" spans="10:10">
      <c r="J2130" s="2"/>
    </row>
    <row r="2131" spans="10:10">
      <c r="J2131" s="2"/>
    </row>
    <row r="2132" spans="10:10">
      <c r="J2132" s="2"/>
    </row>
    <row r="2133" spans="10:10">
      <c r="J2133" s="2"/>
    </row>
    <row r="2134" spans="10:10">
      <c r="J2134" s="2"/>
    </row>
    <row r="2135" spans="10:10">
      <c r="J2135" s="2"/>
    </row>
    <row r="2136" spans="10:10">
      <c r="J2136" s="2"/>
    </row>
    <row r="2137" spans="10:10">
      <c r="J2137" s="2"/>
    </row>
    <row r="2138" spans="10:10">
      <c r="J2138" s="2"/>
    </row>
    <row r="2139" spans="10:10">
      <c r="J2139" s="2"/>
    </row>
    <row r="2140" spans="10:10">
      <c r="J2140" s="2"/>
    </row>
    <row r="2141" spans="10:10">
      <c r="J2141" s="2"/>
    </row>
    <row r="2142" spans="10:10">
      <c r="J2142" s="2"/>
    </row>
    <row r="2143" spans="10:10">
      <c r="J2143" s="2"/>
    </row>
    <row r="2144" spans="10:10">
      <c r="J2144" s="2"/>
    </row>
    <row r="2145" spans="10:10">
      <c r="J2145" s="2"/>
    </row>
    <row r="2146" spans="10:10">
      <c r="J2146" s="2"/>
    </row>
    <row r="2147" spans="10:10">
      <c r="J2147" s="2"/>
    </row>
    <row r="2148" spans="10:10">
      <c r="J2148" s="2"/>
    </row>
    <row r="2149" spans="10:10">
      <c r="J2149" s="2"/>
    </row>
    <row r="2150" spans="10:10">
      <c r="J2150" s="2"/>
    </row>
    <row r="2151" spans="10:10">
      <c r="J2151" s="2"/>
    </row>
    <row r="2152" spans="10:10">
      <c r="J2152" s="2"/>
    </row>
    <row r="2153" spans="10:10">
      <c r="J2153" s="2"/>
    </row>
    <row r="2154" spans="10:10">
      <c r="J2154" s="2"/>
    </row>
    <row r="2155" spans="10:10">
      <c r="J2155" s="2"/>
    </row>
    <row r="2156" spans="10:10">
      <c r="J2156" s="2"/>
    </row>
    <row r="2157" spans="10:10">
      <c r="J2157" s="2"/>
    </row>
    <row r="2158" spans="10:10">
      <c r="J2158" s="2"/>
    </row>
    <row r="2159" spans="10:10">
      <c r="J2159" s="2"/>
    </row>
    <row r="2160" spans="10:10">
      <c r="J2160" s="2"/>
    </row>
    <row r="2161" spans="10:10">
      <c r="J2161" s="2"/>
    </row>
    <row r="2162" spans="10:10">
      <c r="J2162" s="2"/>
    </row>
    <row r="2163" spans="10:10">
      <c r="J2163" s="2"/>
    </row>
    <row r="2164" spans="10:10">
      <c r="J2164" s="2"/>
    </row>
    <row r="2165" spans="10:10">
      <c r="J2165" s="2"/>
    </row>
    <row r="2166" spans="10:10">
      <c r="J2166" s="2"/>
    </row>
    <row r="2167" spans="10:10">
      <c r="J2167" s="2"/>
    </row>
    <row r="2168" spans="10:10">
      <c r="J2168" s="2"/>
    </row>
    <row r="2169" spans="10:10">
      <c r="J2169" s="2"/>
    </row>
    <row r="2170" spans="10:10">
      <c r="J2170" s="2"/>
    </row>
    <row r="2171" spans="10:10">
      <c r="J2171" s="2"/>
    </row>
    <row r="2172" spans="10:10">
      <c r="J2172" s="2"/>
    </row>
    <row r="2173" spans="10:10">
      <c r="J2173" s="2"/>
    </row>
    <row r="2174" spans="10:10">
      <c r="J2174" s="2"/>
    </row>
    <row r="2175" spans="10:10">
      <c r="J2175" s="2"/>
    </row>
    <row r="2176" spans="10:10">
      <c r="J2176" s="2"/>
    </row>
    <row r="2177" spans="10:10">
      <c r="J2177" s="2"/>
    </row>
    <row r="2178" spans="10:10">
      <c r="J2178" s="2"/>
    </row>
    <row r="2179" spans="10:10">
      <c r="J2179" s="2"/>
    </row>
    <row r="2180" spans="10:10">
      <c r="J2180" s="2"/>
    </row>
    <row r="2181" spans="10:10">
      <c r="J2181" s="2"/>
    </row>
    <row r="2182" spans="10:10">
      <c r="J2182" s="2"/>
    </row>
    <row r="2183" spans="10:10">
      <c r="J2183" s="2"/>
    </row>
    <row r="2184" spans="10:10">
      <c r="J2184" s="2"/>
    </row>
    <row r="2185" spans="10:10">
      <c r="J2185" s="2"/>
    </row>
    <row r="2186" spans="10:10">
      <c r="J2186" s="2"/>
    </row>
    <row r="2187" spans="10:10">
      <c r="J2187" s="2"/>
    </row>
    <row r="2188" spans="10:10">
      <c r="J2188" s="2"/>
    </row>
    <row r="2189" spans="10:10">
      <c r="J2189" s="2"/>
    </row>
    <row r="2190" spans="10:10">
      <c r="J2190" s="2"/>
    </row>
    <row r="2191" spans="10:10">
      <c r="J2191" s="2"/>
    </row>
    <row r="2192" spans="10:10">
      <c r="J2192" s="2"/>
    </row>
    <row r="2193" spans="10:10">
      <c r="J2193" s="2"/>
    </row>
    <row r="2194" spans="10:10">
      <c r="J2194" s="2"/>
    </row>
    <row r="2195" spans="10:10">
      <c r="J2195" s="2"/>
    </row>
    <row r="2196" spans="10:10">
      <c r="J2196" s="2"/>
    </row>
    <row r="2197" spans="10:10">
      <c r="J2197" s="2"/>
    </row>
    <row r="2198" spans="10:10">
      <c r="J2198" s="2"/>
    </row>
    <row r="2199" spans="10:10">
      <c r="J2199" s="2"/>
    </row>
    <row r="2200" spans="10:10">
      <c r="J2200" s="2"/>
    </row>
    <row r="2201" spans="10:10">
      <c r="J2201" s="2"/>
    </row>
    <row r="2202" spans="10:10">
      <c r="J2202" s="2"/>
    </row>
    <row r="2203" spans="10:10">
      <c r="J2203" s="2"/>
    </row>
    <row r="2204" spans="10:10">
      <c r="J2204" s="2"/>
    </row>
    <row r="2205" spans="10:10">
      <c r="J2205" s="2"/>
    </row>
    <row r="2206" spans="10:10">
      <c r="J2206" s="2"/>
    </row>
    <row r="2207" spans="10:10">
      <c r="J2207" s="2"/>
    </row>
    <row r="2208" spans="10:10">
      <c r="J2208" s="2"/>
    </row>
    <row r="2209" spans="10:10">
      <c r="J2209" s="2"/>
    </row>
    <row r="2210" spans="10:10">
      <c r="J2210" s="2"/>
    </row>
    <row r="2211" spans="10:10">
      <c r="J2211" s="2"/>
    </row>
    <row r="2212" spans="10:10">
      <c r="J2212" s="2"/>
    </row>
    <row r="2213" spans="10:10">
      <c r="J2213" s="2"/>
    </row>
    <row r="2214" spans="10:10">
      <c r="J2214" s="2"/>
    </row>
    <row r="2215" spans="10:10">
      <c r="J2215" s="2"/>
    </row>
    <row r="2216" spans="10:10">
      <c r="J2216" s="2"/>
    </row>
    <row r="2217" spans="10:10">
      <c r="J2217" s="2"/>
    </row>
    <row r="2218" spans="10:10">
      <c r="J2218" s="2"/>
    </row>
    <row r="2219" spans="10:10">
      <c r="J2219" s="2"/>
    </row>
    <row r="2220" spans="10:10">
      <c r="J2220" s="2"/>
    </row>
    <row r="2221" spans="10:10">
      <c r="J2221" s="2"/>
    </row>
    <row r="2222" spans="10:10">
      <c r="J2222" s="2"/>
    </row>
    <row r="2223" spans="10:10">
      <c r="J2223" s="2"/>
    </row>
    <row r="2224" spans="10:10">
      <c r="J2224" s="2"/>
    </row>
    <row r="2225" spans="10:10">
      <c r="J2225" s="2"/>
    </row>
    <row r="2226" spans="10:10">
      <c r="J2226" s="2"/>
    </row>
    <row r="2227" spans="10:10">
      <c r="J2227" s="2"/>
    </row>
    <row r="2228" spans="10:10">
      <c r="J2228" s="2"/>
    </row>
    <row r="2229" spans="10:10">
      <c r="J2229" s="2"/>
    </row>
    <row r="2230" spans="10:10">
      <c r="J2230" s="2"/>
    </row>
    <row r="2231" spans="10:10">
      <c r="J2231" s="2"/>
    </row>
    <row r="2232" spans="10:10">
      <c r="J2232" s="2"/>
    </row>
    <row r="2233" spans="10:10">
      <c r="J2233" s="2"/>
    </row>
    <row r="2234" spans="10:10">
      <c r="J2234" s="2"/>
    </row>
    <row r="2235" spans="10:10">
      <c r="J2235" s="2"/>
    </row>
    <row r="2236" spans="10:10">
      <c r="J2236" s="2"/>
    </row>
    <row r="2237" spans="10:10">
      <c r="J2237" s="2"/>
    </row>
    <row r="2238" spans="10:10">
      <c r="J2238" s="2"/>
    </row>
    <row r="2239" spans="10:10">
      <c r="J2239" s="2"/>
    </row>
    <row r="2240" spans="10:10">
      <c r="J2240" s="2"/>
    </row>
    <row r="2241" spans="10:10">
      <c r="J2241" s="2"/>
    </row>
    <row r="2242" spans="10:10">
      <c r="J2242" s="2"/>
    </row>
    <row r="2243" spans="10:10">
      <c r="J2243" s="2"/>
    </row>
    <row r="2244" spans="10:10">
      <c r="J2244" s="2"/>
    </row>
    <row r="2245" spans="10:10">
      <c r="J2245" s="2"/>
    </row>
    <row r="2246" spans="10:10">
      <c r="J2246" s="2"/>
    </row>
    <row r="2247" spans="10:10">
      <c r="J2247" s="2"/>
    </row>
    <row r="2248" spans="10:10">
      <c r="J2248" s="2"/>
    </row>
    <row r="2249" spans="10:10">
      <c r="J2249" s="2"/>
    </row>
    <row r="2250" spans="10:10">
      <c r="J2250" s="2"/>
    </row>
    <row r="2251" spans="10:10">
      <c r="J2251" s="2"/>
    </row>
    <row r="2252" spans="10:10">
      <c r="J2252" s="2"/>
    </row>
    <row r="2253" spans="10:10">
      <c r="J2253" s="2"/>
    </row>
    <row r="2254" spans="10:10">
      <c r="J2254" s="2"/>
    </row>
    <row r="2255" spans="10:10">
      <c r="J2255" s="2"/>
    </row>
    <row r="2256" spans="10:10">
      <c r="J2256" s="2"/>
    </row>
    <row r="2257" spans="10:10">
      <c r="J2257" s="2"/>
    </row>
    <row r="2258" spans="10:10">
      <c r="J2258" s="2"/>
    </row>
    <row r="2259" spans="10:10">
      <c r="J2259" s="2"/>
    </row>
    <row r="2260" spans="10:10">
      <c r="J2260" s="2"/>
    </row>
    <row r="2261" spans="10:10">
      <c r="J2261" s="2"/>
    </row>
    <row r="2262" spans="10:10">
      <c r="J2262" s="2"/>
    </row>
    <row r="2263" spans="10:10">
      <c r="J2263" s="2"/>
    </row>
    <row r="2264" spans="10:10">
      <c r="J2264" s="2"/>
    </row>
    <row r="2265" spans="10:10">
      <c r="J2265" s="2"/>
    </row>
    <row r="2266" spans="10:10">
      <c r="J2266" s="2"/>
    </row>
    <row r="2267" spans="10:10">
      <c r="J2267" s="2"/>
    </row>
    <row r="2268" spans="10:10">
      <c r="J2268" s="2"/>
    </row>
    <row r="2269" spans="10:10">
      <c r="J2269" s="2"/>
    </row>
    <row r="2270" spans="10:10">
      <c r="J2270" s="2"/>
    </row>
    <row r="2271" spans="10:10">
      <c r="J2271" s="2"/>
    </row>
    <row r="2272" spans="10:10">
      <c r="J2272" s="2"/>
    </row>
    <row r="2273" spans="10:10">
      <c r="J2273" s="2"/>
    </row>
    <row r="2274" spans="10:10">
      <c r="J2274" s="2"/>
    </row>
    <row r="2275" spans="10:10">
      <c r="J2275" s="2"/>
    </row>
    <row r="2276" spans="10:10">
      <c r="J2276" s="2"/>
    </row>
    <row r="2277" spans="10:10">
      <c r="J2277" s="2"/>
    </row>
    <row r="2278" spans="10:10">
      <c r="J2278" s="2"/>
    </row>
    <row r="2279" spans="10:10">
      <c r="J2279" s="2"/>
    </row>
    <row r="2280" spans="10:10">
      <c r="J2280" s="2"/>
    </row>
    <row r="2281" spans="10:10">
      <c r="J2281" s="2"/>
    </row>
    <row r="2282" spans="10:10">
      <c r="J2282" s="2"/>
    </row>
    <row r="2283" spans="10:10">
      <c r="J2283" s="2"/>
    </row>
    <row r="2284" spans="10:10">
      <c r="J2284" s="2"/>
    </row>
    <row r="2285" spans="10:10">
      <c r="J2285" s="2"/>
    </row>
    <row r="2286" spans="10:10">
      <c r="J2286" s="2"/>
    </row>
    <row r="2287" spans="10:10">
      <c r="J2287" s="2"/>
    </row>
    <row r="2288" spans="10:10">
      <c r="J2288" s="2"/>
    </row>
    <row r="2289" spans="10:10">
      <c r="J2289" s="2"/>
    </row>
    <row r="2290" spans="10:10">
      <c r="J2290" s="2"/>
    </row>
    <row r="2291" spans="10:10">
      <c r="J2291" s="2"/>
    </row>
    <row r="2292" spans="10:10">
      <c r="J2292" s="2"/>
    </row>
    <row r="2293" spans="10:10">
      <c r="J2293" s="2"/>
    </row>
    <row r="2294" spans="10:10">
      <c r="J2294" s="2"/>
    </row>
    <row r="2295" spans="10:10">
      <c r="J2295" s="2"/>
    </row>
    <row r="2296" spans="10:10">
      <c r="J2296" s="2"/>
    </row>
    <row r="2297" spans="10:10">
      <c r="J2297" s="2"/>
    </row>
    <row r="2298" spans="10:10">
      <c r="J2298" s="2"/>
    </row>
    <row r="2299" spans="10:10">
      <c r="J2299" s="2"/>
    </row>
    <row r="2300" spans="10:10">
      <c r="J2300" s="2"/>
    </row>
    <row r="2301" spans="10:10">
      <c r="J2301" s="2"/>
    </row>
    <row r="2302" spans="10:10">
      <c r="J2302" s="2"/>
    </row>
    <row r="2303" spans="10:10">
      <c r="J2303" s="2"/>
    </row>
    <row r="2304" spans="10:10">
      <c r="J2304" s="2"/>
    </row>
    <row r="2305" spans="10:10">
      <c r="J2305" s="2"/>
    </row>
    <row r="2306" spans="10:10">
      <c r="J2306" s="2"/>
    </row>
    <row r="2307" spans="10:10">
      <c r="J2307" s="2"/>
    </row>
    <row r="2308" spans="10:10">
      <c r="J2308" s="2"/>
    </row>
    <row r="2309" spans="10:10">
      <c r="J2309" s="2"/>
    </row>
    <row r="2310" spans="10:10">
      <c r="J2310" s="2"/>
    </row>
    <row r="2311" spans="10:10">
      <c r="J2311" s="2"/>
    </row>
    <row r="2312" spans="10:10">
      <c r="J2312" s="2"/>
    </row>
    <row r="2313" spans="10:10">
      <c r="J2313" s="2"/>
    </row>
    <row r="2314" spans="10:10">
      <c r="J2314" s="2"/>
    </row>
    <row r="2315" spans="10:10">
      <c r="J2315" s="2"/>
    </row>
    <row r="2316" spans="10:10">
      <c r="J2316" s="2"/>
    </row>
    <row r="2317" spans="10:10">
      <c r="J2317" s="2"/>
    </row>
    <row r="2318" spans="10:10">
      <c r="J2318" s="2"/>
    </row>
    <row r="2319" spans="10:10">
      <c r="J2319" s="2"/>
    </row>
    <row r="2320" spans="10:10">
      <c r="J2320" s="2"/>
    </row>
    <row r="2321" spans="10:10">
      <c r="J2321" s="2"/>
    </row>
    <row r="2322" spans="10:10">
      <c r="J2322" s="2"/>
    </row>
    <row r="2323" spans="10:10">
      <c r="J2323" s="2"/>
    </row>
    <row r="2324" spans="10:10">
      <c r="J2324" s="2"/>
    </row>
    <row r="2325" spans="10:10">
      <c r="J2325" s="2"/>
    </row>
    <row r="2326" spans="10:10">
      <c r="J2326" s="2"/>
    </row>
    <row r="2327" spans="10:10">
      <c r="J2327" s="2"/>
    </row>
    <row r="2328" spans="10:10">
      <c r="J2328" s="2"/>
    </row>
    <row r="2329" spans="10:10">
      <c r="J2329" s="2"/>
    </row>
    <row r="2330" spans="10:10">
      <c r="J2330" s="2"/>
    </row>
    <row r="2331" spans="10:10">
      <c r="J2331" s="2"/>
    </row>
    <row r="2332" spans="10:10">
      <c r="J2332" s="2"/>
    </row>
    <row r="2333" spans="10:10">
      <c r="J2333" s="2"/>
    </row>
    <row r="2334" spans="10:10">
      <c r="J2334" s="2"/>
    </row>
    <row r="2335" spans="10:10">
      <c r="J2335" s="2"/>
    </row>
    <row r="2336" spans="10:10">
      <c r="J2336" s="2"/>
    </row>
    <row r="2337" spans="10:10">
      <c r="J2337" s="2"/>
    </row>
    <row r="2338" spans="10:10">
      <c r="J2338" s="2"/>
    </row>
    <row r="2339" spans="10:10">
      <c r="J2339" s="2"/>
    </row>
    <row r="2340" spans="10:10">
      <c r="J2340" s="2"/>
    </row>
    <row r="2341" spans="10:10">
      <c r="J2341" s="2"/>
    </row>
    <row r="2342" spans="10:10">
      <c r="J2342" s="2"/>
    </row>
    <row r="2343" spans="10:10">
      <c r="J2343" s="2"/>
    </row>
    <row r="2344" spans="10:10">
      <c r="J2344" s="2"/>
    </row>
    <row r="2345" spans="10:10">
      <c r="J2345" s="2"/>
    </row>
    <row r="2346" spans="10:10">
      <c r="J2346" s="2"/>
    </row>
    <row r="2347" spans="10:10">
      <c r="J2347" s="2"/>
    </row>
    <row r="2348" spans="10:10">
      <c r="J2348" s="2"/>
    </row>
    <row r="2349" spans="10:10">
      <c r="J2349" s="2"/>
    </row>
    <row r="2350" spans="10:10">
      <c r="J2350" s="2"/>
    </row>
    <row r="2351" spans="10:10">
      <c r="J2351" s="2"/>
    </row>
    <row r="2352" spans="10:10">
      <c r="J2352" s="2"/>
    </row>
    <row r="2353" spans="10:10">
      <c r="J2353" s="2"/>
    </row>
    <row r="2354" spans="10:10">
      <c r="J2354" s="2"/>
    </row>
    <row r="2355" spans="10:10">
      <c r="J2355" s="2"/>
    </row>
    <row r="2356" spans="10:10">
      <c r="J2356" s="2"/>
    </row>
    <row r="2357" spans="10:10">
      <c r="J2357" s="2"/>
    </row>
    <row r="2358" spans="10:10">
      <c r="J2358" s="2"/>
    </row>
    <row r="2359" spans="10:10">
      <c r="J2359" s="2"/>
    </row>
    <row r="2360" spans="10:10">
      <c r="J2360" s="2"/>
    </row>
    <row r="2361" spans="10:10">
      <c r="J2361" s="2"/>
    </row>
    <row r="2362" spans="10:10">
      <c r="J2362" s="2"/>
    </row>
    <row r="2363" spans="10:10">
      <c r="J2363" s="2"/>
    </row>
    <row r="2364" spans="10:10">
      <c r="J2364" s="2"/>
    </row>
    <row r="2365" spans="10:10">
      <c r="J2365" s="2"/>
    </row>
    <row r="2366" spans="10:10">
      <c r="J2366" s="2"/>
    </row>
    <row r="2367" spans="10:10">
      <c r="J2367" s="2"/>
    </row>
    <row r="2368" spans="10:10">
      <c r="J2368" s="2"/>
    </row>
    <row r="2369" spans="10:10">
      <c r="J2369" s="2"/>
    </row>
    <row r="2370" spans="10:10">
      <c r="J2370" s="2"/>
    </row>
    <row r="2371" spans="10:10">
      <c r="J2371" s="2"/>
    </row>
    <row r="2372" spans="10:10">
      <c r="J2372" s="2"/>
    </row>
    <row r="2373" spans="10:10">
      <c r="J2373" s="2"/>
    </row>
    <row r="2374" spans="10:10">
      <c r="J2374" s="2"/>
    </row>
    <row r="2375" spans="10:10">
      <c r="J2375" s="2"/>
    </row>
    <row r="2376" spans="10:10">
      <c r="J2376" s="2"/>
    </row>
    <row r="2377" spans="10:10">
      <c r="J2377" s="2"/>
    </row>
    <row r="2378" spans="10:10">
      <c r="J2378" s="2"/>
    </row>
    <row r="2379" spans="10:10">
      <c r="J2379" s="2"/>
    </row>
    <row r="2380" spans="10:10">
      <c r="J2380" s="2"/>
    </row>
    <row r="2381" spans="10:10">
      <c r="J2381" s="2"/>
    </row>
    <row r="2382" spans="10:10">
      <c r="J2382" s="2"/>
    </row>
    <row r="2383" spans="10:10">
      <c r="J2383" s="2"/>
    </row>
    <row r="2384" spans="10:10">
      <c r="J2384" s="2"/>
    </row>
    <row r="2385" spans="10:10">
      <c r="J2385" s="2"/>
    </row>
    <row r="2386" spans="10:10">
      <c r="J2386" s="2"/>
    </row>
    <row r="2387" spans="10:10">
      <c r="J2387" s="2"/>
    </row>
    <row r="2388" spans="10:10">
      <c r="J2388" s="2"/>
    </row>
    <row r="2389" spans="10:10">
      <c r="J2389" s="2"/>
    </row>
    <row r="2390" spans="10:10">
      <c r="J2390" s="2"/>
    </row>
    <row r="2391" spans="10:10">
      <c r="J2391" s="2"/>
    </row>
    <row r="2392" spans="10:10">
      <c r="J2392" s="2"/>
    </row>
    <row r="2393" spans="10:10">
      <c r="J2393" s="2"/>
    </row>
    <row r="2394" spans="10:10">
      <c r="J2394" s="2"/>
    </row>
    <row r="2395" spans="10:10">
      <c r="J2395" s="2"/>
    </row>
    <row r="2396" spans="10:10">
      <c r="J2396" s="2"/>
    </row>
    <row r="2397" spans="10:10">
      <c r="J2397" s="2"/>
    </row>
    <row r="2398" spans="10:10">
      <c r="J2398" s="2"/>
    </row>
    <row r="2399" spans="10:10">
      <c r="J2399" s="2"/>
    </row>
    <row r="2400" spans="10:10">
      <c r="J2400" s="2"/>
    </row>
    <row r="2401" spans="10:10">
      <c r="J2401" s="2"/>
    </row>
    <row r="2402" spans="10:10">
      <c r="J2402" s="2"/>
    </row>
    <row r="2403" spans="10:10">
      <c r="J2403" s="2"/>
    </row>
    <row r="2404" spans="10:10">
      <c r="J2404" s="2"/>
    </row>
    <row r="2405" spans="10:10">
      <c r="J2405" s="2"/>
    </row>
    <row r="2406" spans="10:10">
      <c r="J2406" s="2"/>
    </row>
    <row r="2407" spans="10:10">
      <c r="J2407" s="2"/>
    </row>
    <row r="2408" spans="10:10">
      <c r="J2408" s="2"/>
    </row>
    <row r="2409" spans="10:10">
      <c r="J2409" s="2"/>
    </row>
    <row r="2410" spans="10:10">
      <c r="J2410" s="2"/>
    </row>
    <row r="2411" spans="10:10">
      <c r="J2411" s="2"/>
    </row>
    <row r="2412" spans="10:10">
      <c r="J2412" s="2"/>
    </row>
    <row r="2413" spans="10:10">
      <c r="J2413" s="2"/>
    </row>
    <row r="2414" spans="10:10">
      <c r="J2414" s="2"/>
    </row>
    <row r="2415" spans="10:10">
      <c r="J2415" s="2"/>
    </row>
    <row r="2416" spans="10:10">
      <c r="J2416" s="2"/>
    </row>
    <row r="2417" spans="10:10">
      <c r="J2417" s="2"/>
    </row>
    <row r="2418" spans="10:10">
      <c r="J2418" s="2"/>
    </row>
    <row r="2419" spans="10:10">
      <c r="J2419" s="2"/>
    </row>
    <row r="2420" spans="10:10">
      <c r="J2420" s="2"/>
    </row>
    <row r="2421" spans="10:10">
      <c r="J2421" s="2"/>
    </row>
    <row r="2422" spans="10:10">
      <c r="J2422" s="2"/>
    </row>
    <row r="2423" spans="10:10">
      <c r="J2423" s="2"/>
    </row>
    <row r="2424" spans="10:10">
      <c r="J2424" s="2"/>
    </row>
    <row r="2425" spans="10:10">
      <c r="J2425" s="2"/>
    </row>
    <row r="2426" spans="10:10">
      <c r="J2426" s="2"/>
    </row>
    <row r="2427" spans="10:10">
      <c r="J2427" s="2"/>
    </row>
    <row r="2428" spans="10:10">
      <c r="J2428" s="2"/>
    </row>
    <row r="2429" spans="10:10">
      <c r="J2429" s="2"/>
    </row>
    <row r="2430" spans="10:10">
      <c r="J2430" s="2"/>
    </row>
    <row r="2431" spans="10:10">
      <c r="J2431" s="2"/>
    </row>
    <row r="2432" spans="10:10">
      <c r="J2432" s="2"/>
    </row>
    <row r="2433" spans="10:10">
      <c r="J2433" s="2"/>
    </row>
    <row r="2434" spans="10:10">
      <c r="J2434" s="2"/>
    </row>
    <row r="2435" spans="10:10">
      <c r="J2435" s="2"/>
    </row>
    <row r="2436" spans="10:10">
      <c r="J2436" s="2"/>
    </row>
    <row r="2437" spans="10:10">
      <c r="J2437" s="2"/>
    </row>
    <row r="2438" spans="10:10">
      <c r="J2438" s="2"/>
    </row>
    <row r="2439" spans="10:10">
      <c r="J2439" s="2"/>
    </row>
    <row r="2440" spans="10:10">
      <c r="J2440" s="2"/>
    </row>
    <row r="2441" spans="10:10">
      <c r="J2441" s="2"/>
    </row>
    <row r="2442" spans="10:10">
      <c r="J2442" s="2"/>
    </row>
    <row r="2443" spans="10:10">
      <c r="J2443" s="2"/>
    </row>
    <row r="2444" spans="10:10">
      <c r="J2444" s="2"/>
    </row>
    <row r="2445" spans="10:10">
      <c r="J2445" s="2"/>
    </row>
    <row r="2446" spans="10:10">
      <c r="J2446" s="2"/>
    </row>
    <row r="2447" spans="10:10">
      <c r="J2447" s="2"/>
    </row>
    <row r="2448" spans="10:10">
      <c r="J2448" s="2"/>
    </row>
    <row r="2449" spans="10:10">
      <c r="J2449" s="2"/>
    </row>
    <row r="2450" spans="10:10">
      <c r="J2450" s="2"/>
    </row>
    <row r="2451" spans="10:10">
      <c r="J2451" s="2"/>
    </row>
    <row r="2452" spans="10:10">
      <c r="J2452" s="2"/>
    </row>
    <row r="2453" spans="10:10">
      <c r="J2453" s="2"/>
    </row>
    <row r="2454" spans="10:10">
      <c r="J2454" s="2"/>
    </row>
    <row r="2455" spans="10:10">
      <c r="J2455" s="2"/>
    </row>
    <row r="2456" spans="10:10">
      <c r="J2456" s="2"/>
    </row>
    <row r="2457" spans="10:10">
      <c r="J2457" s="2"/>
    </row>
    <row r="2458" spans="10:10">
      <c r="J2458" s="2"/>
    </row>
    <row r="2459" spans="10:10">
      <c r="J2459" s="2"/>
    </row>
    <row r="2460" spans="10:10">
      <c r="J2460" s="2"/>
    </row>
    <row r="2461" spans="10:10">
      <c r="J2461" s="2"/>
    </row>
    <row r="2462" spans="10:10">
      <c r="J2462" s="2"/>
    </row>
    <row r="2463" spans="10:10">
      <c r="J2463" s="2"/>
    </row>
    <row r="2464" spans="10:10">
      <c r="J2464" s="2"/>
    </row>
    <row r="2465" spans="10:10">
      <c r="J2465" s="2"/>
    </row>
    <row r="2466" spans="10:10">
      <c r="J2466" s="2"/>
    </row>
    <row r="2467" spans="10:10">
      <c r="J2467" s="2"/>
    </row>
    <row r="2468" spans="10:10">
      <c r="J2468" s="2"/>
    </row>
    <row r="2469" spans="10:10">
      <c r="J2469" s="2"/>
    </row>
    <row r="2470" spans="10:10">
      <c r="J2470" s="2"/>
    </row>
    <row r="2471" spans="10:10">
      <c r="J2471" s="2"/>
    </row>
    <row r="2472" spans="10:10">
      <c r="J2472" s="2"/>
    </row>
    <row r="2473" spans="10:10">
      <c r="J2473" s="2"/>
    </row>
    <row r="2474" spans="10:10">
      <c r="J2474" s="2"/>
    </row>
    <row r="2475" spans="10:10">
      <c r="J2475" s="2"/>
    </row>
    <row r="2476" spans="10:10">
      <c r="J2476" s="2"/>
    </row>
    <row r="2477" spans="10:10">
      <c r="J2477" s="2"/>
    </row>
    <row r="2478" spans="10:10">
      <c r="J2478" s="2"/>
    </row>
    <row r="2479" spans="10:10">
      <c r="J2479" s="2"/>
    </row>
    <row r="2480" spans="10:10">
      <c r="J2480" s="2"/>
    </row>
    <row r="2481" spans="10:10">
      <c r="J2481" s="2"/>
    </row>
    <row r="2482" spans="10:10">
      <c r="J2482" s="2"/>
    </row>
    <row r="2483" spans="10:10">
      <c r="J2483" s="2"/>
    </row>
    <row r="2484" spans="10:10">
      <c r="J2484" s="2"/>
    </row>
    <row r="2485" spans="10:10">
      <c r="J2485" s="2"/>
    </row>
    <row r="2486" spans="10:10">
      <c r="J2486" s="2"/>
    </row>
    <row r="2487" spans="10:10">
      <c r="J2487" s="2"/>
    </row>
    <row r="2488" spans="10:10">
      <c r="J2488" s="2"/>
    </row>
    <row r="2489" spans="10:10">
      <c r="J2489" s="2"/>
    </row>
    <row r="2490" spans="10:10">
      <c r="J2490" s="2"/>
    </row>
    <row r="2491" spans="10:10">
      <c r="J2491" s="2"/>
    </row>
    <row r="2492" spans="10:10">
      <c r="J2492" s="2"/>
    </row>
    <row r="2493" spans="10:10">
      <c r="J2493" s="2"/>
    </row>
    <row r="2494" spans="10:10">
      <c r="J2494" s="2"/>
    </row>
    <row r="2495" spans="10:10">
      <c r="J2495" s="2"/>
    </row>
    <row r="2496" spans="10:10">
      <c r="J2496" s="2"/>
    </row>
    <row r="2497" spans="10:10">
      <c r="J2497" s="2"/>
    </row>
    <row r="2498" spans="10:10">
      <c r="J2498" s="2"/>
    </row>
    <row r="2499" spans="10:10">
      <c r="J2499" s="2"/>
    </row>
    <row r="2500" spans="10:10">
      <c r="J2500" s="2"/>
    </row>
    <row r="2501" spans="10:10">
      <c r="J2501" s="2"/>
    </row>
    <row r="2502" spans="10:10">
      <c r="J2502" s="2"/>
    </row>
    <row r="2503" spans="10:10">
      <c r="J2503" s="2"/>
    </row>
    <row r="2504" spans="10:10">
      <c r="J2504" s="2"/>
    </row>
    <row r="2505" spans="10:10">
      <c r="J2505" s="2"/>
    </row>
    <row r="2506" spans="10:10">
      <c r="J2506" s="2"/>
    </row>
    <row r="2507" spans="10:10">
      <c r="J2507" s="2"/>
    </row>
    <row r="2508" spans="10:10">
      <c r="J2508" s="2"/>
    </row>
    <row r="2509" spans="10:10">
      <c r="J2509" s="2"/>
    </row>
    <row r="2510" spans="10:10">
      <c r="J2510" s="2"/>
    </row>
    <row r="2511" spans="10:10">
      <c r="J2511" s="2"/>
    </row>
    <row r="2512" spans="10:10">
      <c r="J2512" s="2"/>
    </row>
    <row r="2513" spans="10:10">
      <c r="J2513" s="2"/>
    </row>
    <row r="2514" spans="10:10">
      <c r="J2514" s="2"/>
    </row>
    <row r="2515" spans="10:10">
      <c r="J2515" s="2"/>
    </row>
    <row r="2516" spans="10:10">
      <c r="J2516" s="2"/>
    </row>
    <row r="2517" spans="10:10">
      <c r="J2517" s="2"/>
    </row>
    <row r="2518" spans="10:10">
      <c r="J2518" s="2"/>
    </row>
    <row r="2519" spans="10:10">
      <c r="J2519" s="2"/>
    </row>
    <row r="2520" spans="10:10">
      <c r="J2520" s="2"/>
    </row>
    <row r="2521" spans="10:10">
      <c r="J2521" s="2"/>
    </row>
    <row r="2522" spans="10:10">
      <c r="J2522" s="2"/>
    </row>
    <row r="2523" spans="10:10">
      <c r="J2523" s="2"/>
    </row>
    <row r="2524" spans="10:10">
      <c r="J2524" s="2"/>
    </row>
    <row r="2525" spans="10:10">
      <c r="J2525" s="2"/>
    </row>
    <row r="2526" spans="10:10">
      <c r="J2526" s="2"/>
    </row>
    <row r="2527" spans="10:10">
      <c r="J2527" s="2"/>
    </row>
    <row r="2528" spans="10:10">
      <c r="J2528" s="2"/>
    </row>
    <row r="2529" spans="10:10">
      <c r="J2529" s="2"/>
    </row>
    <row r="2530" spans="10:10">
      <c r="J2530" s="2"/>
    </row>
    <row r="2531" spans="10:10">
      <c r="J2531" s="2"/>
    </row>
    <row r="2532" spans="10:10">
      <c r="J2532" s="2"/>
    </row>
    <row r="2533" spans="10:10">
      <c r="J2533" s="2"/>
    </row>
    <row r="2534" spans="10:10">
      <c r="J2534" s="2"/>
    </row>
    <row r="2535" spans="10:10">
      <c r="J2535" s="2"/>
    </row>
    <row r="2536" spans="10:10">
      <c r="J2536" s="2"/>
    </row>
    <row r="2537" spans="10:10">
      <c r="J2537" s="2"/>
    </row>
    <row r="2538" spans="10:10">
      <c r="J2538" s="2"/>
    </row>
    <row r="2539" spans="10:10">
      <c r="J2539" s="2"/>
    </row>
    <row r="2540" spans="10:10">
      <c r="J2540" s="2"/>
    </row>
    <row r="2541" spans="10:10">
      <c r="J2541" s="2"/>
    </row>
    <row r="2542" spans="10:10">
      <c r="J2542" s="2"/>
    </row>
    <row r="2543" spans="10:10">
      <c r="J2543" s="2"/>
    </row>
    <row r="2544" spans="10:10">
      <c r="J2544" s="2"/>
    </row>
    <row r="2545" spans="10:10">
      <c r="J2545" s="2"/>
    </row>
    <row r="2546" spans="10:10">
      <c r="J2546" s="2"/>
    </row>
    <row r="2547" spans="10:10">
      <c r="J2547" s="2"/>
    </row>
    <row r="2548" spans="10:10">
      <c r="J2548" s="2"/>
    </row>
    <row r="2549" spans="10:10">
      <c r="J2549" s="2"/>
    </row>
    <row r="2550" spans="10:10">
      <c r="J2550" s="2"/>
    </row>
    <row r="2551" spans="10:10">
      <c r="J2551" s="2"/>
    </row>
    <row r="2552" spans="10:10">
      <c r="J2552" s="2"/>
    </row>
    <row r="2553" spans="10:10">
      <c r="J2553" s="2"/>
    </row>
    <row r="2554" spans="10:10">
      <c r="J2554" s="2"/>
    </row>
    <row r="2555" spans="10:10">
      <c r="J2555" s="2"/>
    </row>
    <row r="2556" spans="10:10">
      <c r="J2556" s="2"/>
    </row>
    <row r="2557" spans="10:10">
      <c r="J2557" s="2"/>
    </row>
    <row r="2558" spans="10:10">
      <c r="J2558" s="2"/>
    </row>
    <row r="2559" spans="10:10">
      <c r="J2559" s="2"/>
    </row>
    <row r="2560" spans="10:10">
      <c r="J2560" s="2"/>
    </row>
    <row r="2561" spans="10:10">
      <c r="J2561" s="2"/>
    </row>
    <row r="2562" spans="10:10">
      <c r="J2562" s="2"/>
    </row>
    <row r="2563" spans="10:10">
      <c r="J2563" s="2"/>
    </row>
    <row r="2564" spans="10:10">
      <c r="J2564" s="2"/>
    </row>
    <row r="2565" spans="10:10">
      <c r="J2565" s="2"/>
    </row>
    <row r="2566" spans="10:10">
      <c r="J2566" s="2"/>
    </row>
    <row r="2567" spans="10:10">
      <c r="J2567" s="2"/>
    </row>
    <row r="2568" spans="10:10">
      <c r="J2568" s="2"/>
    </row>
    <row r="2569" spans="10:10">
      <c r="J2569" s="2"/>
    </row>
    <row r="2570" spans="10:10">
      <c r="J2570" s="2"/>
    </row>
    <row r="2571" spans="10:10">
      <c r="J2571" s="2"/>
    </row>
    <row r="2572" spans="10:10">
      <c r="J2572" s="2"/>
    </row>
    <row r="2573" spans="10:10">
      <c r="J2573" s="2"/>
    </row>
    <row r="2574" spans="10:10">
      <c r="J2574" s="2"/>
    </row>
    <row r="2575" spans="10:10">
      <c r="J2575" s="2"/>
    </row>
    <row r="2576" spans="10:10">
      <c r="J2576" s="2"/>
    </row>
    <row r="2577" spans="10:10">
      <c r="J2577" s="2"/>
    </row>
    <row r="2578" spans="10:10">
      <c r="J2578" s="2"/>
    </row>
    <row r="2579" spans="10:10">
      <c r="J2579" s="2"/>
    </row>
    <row r="2580" spans="10:10">
      <c r="J2580" s="2"/>
    </row>
    <row r="2581" spans="10:10">
      <c r="J2581" s="2"/>
    </row>
    <row r="2582" spans="10:10">
      <c r="J2582" s="2"/>
    </row>
    <row r="2583" spans="10:10">
      <c r="J2583" s="2"/>
    </row>
    <row r="2584" spans="10:10">
      <c r="J2584" s="2"/>
    </row>
    <row r="2585" spans="10:10">
      <c r="J2585" s="2"/>
    </row>
    <row r="2586" spans="10:10">
      <c r="J2586" s="2"/>
    </row>
    <row r="2587" spans="10:10">
      <c r="J2587" s="2"/>
    </row>
    <row r="2588" spans="10:10">
      <c r="J2588" s="2"/>
    </row>
    <row r="2589" spans="10:10">
      <c r="J2589" s="2"/>
    </row>
    <row r="2590" spans="10:10">
      <c r="J2590" s="2"/>
    </row>
    <row r="2591" spans="10:10">
      <c r="J2591" s="2"/>
    </row>
    <row r="2592" spans="10:10">
      <c r="J2592" s="2"/>
    </row>
    <row r="2593" spans="10:10">
      <c r="J2593" s="2"/>
    </row>
    <row r="2594" spans="10:10">
      <c r="J2594" s="2"/>
    </row>
    <row r="2595" spans="10:10">
      <c r="J2595" s="2"/>
    </row>
    <row r="2596" spans="10:10">
      <c r="J2596" s="2"/>
    </row>
    <row r="2597" spans="10:10">
      <c r="J2597" s="2"/>
    </row>
    <row r="2598" spans="10:10">
      <c r="J2598" s="2"/>
    </row>
    <row r="2599" spans="10:10">
      <c r="J2599" s="2"/>
    </row>
    <row r="2600" spans="10:10">
      <c r="J2600" s="2"/>
    </row>
    <row r="2601" spans="10:10">
      <c r="J2601" s="2"/>
    </row>
    <row r="2602" spans="10:10">
      <c r="J2602" s="2"/>
    </row>
    <row r="2603" spans="10:10">
      <c r="J2603" s="2"/>
    </row>
    <row r="2604" spans="10:10">
      <c r="J2604" s="2"/>
    </row>
    <row r="2605" spans="10:10">
      <c r="J2605" s="2"/>
    </row>
    <row r="2606" spans="10:10">
      <c r="J2606" s="2"/>
    </row>
    <row r="2607" spans="10:10">
      <c r="J2607" s="2"/>
    </row>
    <row r="2608" spans="10:10">
      <c r="J2608" s="2"/>
    </row>
    <row r="2609" spans="10:10">
      <c r="J2609" s="2"/>
    </row>
    <row r="2610" spans="10:10">
      <c r="J2610" s="2"/>
    </row>
    <row r="2611" spans="10:10">
      <c r="J2611" s="2"/>
    </row>
    <row r="2612" spans="10:10">
      <c r="J2612" s="2"/>
    </row>
    <row r="2613" spans="10:10">
      <c r="J2613" s="2"/>
    </row>
    <row r="2614" spans="10:10">
      <c r="J2614" s="2"/>
    </row>
    <row r="2615" spans="10:10">
      <c r="J2615" s="2"/>
    </row>
    <row r="2616" spans="10:10">
      <c r="J2616" s="2"/>
    </row>
    <row r="2617" spans="10:10">
      <c r="J2617" s="2"/>
    </row>
    <row r="2618" spans="10:10">
      <c r="J2618" s="2"/>
    </row>
    <row r="2619" spans="10:10">
      <c r="J2619" s="2"/>
    </row>
    <row r="2620" spans="10:10">
      <c r="J2620" s="2"/>
    </row>
    <row r="2621" spans="10:10">
      <c r="J2621" s="2"/>
    </row>
    <row r="2622" spans="10:10">
      <c r="J2622" s="2"/>
    </row>
    <row r="2623" spans="10:10">
      <c r="J2623" s="2"/>
    </row>
    <row r="2624" spans="10:10">
      <c r="J2624" s="2"/>
    </row>
    <row r="2625" spans="10:10">
      <c r="J2625" s="2"/>
    </row>
    <row r="2626" spans="10:10">
      <c r="J2626" s="2"/>
    </row>
    <row r="2627" spans="10:10">
      <c r="J2627" s="2"/>
    </row>
    <row r="2628" spans="10:10">
      <c r="J2628" s="2"/>
    </row>
    <row r="2629" spans="10:10">
      <c r="J2629" s="2"/>
    </row>
    <row r="2630" spans="10:10">
      <c r="J2630" s="2"/>
    </row>
    <row r="2631" spans="10:10">
      <c r="J2631" s="2"/>
    </row>
    <row r="2632" spans="10:10">
      <c r="J2632" s="2"/>
    </row>
    <row r="2633" spans="10:10">
      <c r="J2633" s="2"/>
    </row>
    <row r="2634" spans="10:10">
      <c r="J2634" s="2"/>
    </row>
    <row r="2635" spans="10:10">
      <c r="J2635" s="2"/>
    </row>
    <row r="2636" spans="10:10">
      <c r="J2636" s="2"/>
    </row>
    <row r="2637" spans="10:10">
      <c r="J2637" s="2"/>
    </row>
    <row r="2638" spans="10:10">
      <c r="J2638" s="2"/>
    </row>
    <row r="2639" spans="10:10">
      <c r="J2639" s="2"/>
    </row>
    <row r="2640" spans="10:10">
      <c r="J2640" s="2"/>
    </row>
    <row r="2641" spans="10:10">
      <c r="J2641" s="2"/>
    </row>
    <row r="2642" spans="10:10">
      <c r="J2642" s="2"/>
    </row>
    <row r="2643" spans="10:10">
      <c r="J2643" s="2"/>
    </row>
    <row r="2644" spans="10:10">
      <c r="J2644" s="2"/>
    </row>
    <row r="2645" spans="10:10">
      <c r="J2645" s="2"/>
    </row>
    <row r="2646" spans="10:10">
      <c r="J2646" s="2"/>
    </row>
    <row r="2647" spans="10:10">
      <c r="J2647" s="2"/>
    </row>
    <row r="2648" spans="10:10">
      <c r="J2648" s="2"/>
    </row>
    <row r="2649" spans="10:10">
      <c r="J2649" s="2"/>
    </row>
    <row r="2650" spans="10:10">
      <c r="J2650" s="2"/>
    </row>
    <row r="2651" spans="10:10">
      <c r="J2651" s="2"/>
    </row>
    <row r="2652" spans="10:10">
      <c r="J2652" s="2"/>
    </row>
    <row r="2653" spans="10:10">
      <c r="J2653" s="2"/>
    </row>
    <row r="2654" spans="10:10">
      <c r="J2654" s="2"/>
    </row>
    <row r="2655" spans="10:10">
      <c r="J2655" s="2"/>
    </row>
    <row r="2656" spans="10:10">
      <c r="J2656" s="2"/>
    </row>
    <row r="2657" spans="10:10">
      <c r="J2657" s="2"/>
    </row>
    <row r="2658" spans="10:10">
      <c r="J2658" s="2"/>
    </row>
    <row r="2659" spans="10:10">
      <c r="J2659" s="2"/>
    </row>
    <row r="2660" spans="10:10">
      <c r="J2660" s="2"/>
    </row>
    <row r="2661" spans="10:10">
      <c r="J2661" s="2"/>
    </row>
    <row r="2662" spans="10:10">
      <c r="J2662" s="2"/>
    </row>
    <row r="2663" spans="10:10">
      <c r="J2663" s="2"/>
    </row>
    <row r="2664" spans="10:10">
      <c r="J2664" s="2"/>
    </row>
    <row r="2665" spans="10:10">
      <c r="J2665" s="2"/>
    </row>
    <row r="2666" spans="10:10">
      <c r="J2666" s="2"/>
    </row>
    <row r="2667" spans="10:10">
      <c r="J2667" s="2"/>
    </row>
    <row r="2668" spans="10:10">
      <c r="J2668" s="2"/>
    </row>
    <row r="2669" spans="10:10">
      <c r="J2669" s="2"/>
    </row>
    <row r="2670" spans="10:10">
      <c r="J2670" s="2"/>
    </row>
    <row r="2671" spans="10:10">
      <c r="J2671" s="2"/>
    </row>
    <row r="2672" spans="10:10">
      <c r="J2672" s="2"/>
    </row>
    <row r="2673" spans="10:10">
      <c r="J2673" s="2"/>
    </row>
    <row r="2674" spans="10:10">
      <c r="J2674" s="2"/>
    </row>
    <row r="2675" spans="10:10">
      <c r="J2675" s="2"/>
    </row>
    <row r="2676" spans="10:10">
      <c r="J2676" s="2"/>
    </row>
    <row r="2677" spans="10:10">
      <c r="J2677" s="2"/>
    </row>
    <row r="2678" spans="10:10">
      <c r="J2678" s="2"/>
    </row>
    <row r="2679" spans="10:10">
      <c r="J2679" s="2"/>
    </row>
    <row r="2680" spans="10:10">
      <c r="J2680" s="2"/>
    </row>
    <row r="2681" spans="10:10">
      <c r="J2681" s="2"/>
    </row>
    <row r="2682" spans="10:10">
      <c r="J2682" s="2"/>
    </row>
    <row r="2683" spans="10:10">
      <c r="J2683" s="2"/>
    </row>
    <row r="2684" spans="10:10">
      <c r="J2684" s="2"/>
    </row>
    <row r="2685" spans="10:10">
      <c r="J2685" s="2"/>
    </row>
    <row r="2686" spans="10:10">
      <c r="J2686" s="2"/>
    </row>
    <row r="2687" spans="10:10">
      <c r="J2687" s="2"/>
    </row>
    <row r="2688" spans="10:10">
      <c r="J2688" s="2"/>
    </row>
    <row r="2689" spans="10:10">
      <c r="J2689" s="2"/>
    </row>
    <row r="2690" spans="10:10">
      <c r="J2690" s="2"/>
    </row>
    <row r="2691" spans="10:10">
      <c r="J2691" s="2"/>
    </row>
    <row r="2692" spans="10:10">
      <c r="J2692" s="2"/>
    </row>
    <row r="2693" spans="10:10">
      <c r="J2693" s="2"/>
    </row>
    <row r="2694" spans="10:10">
      <c r="J2694" s="2"/>
    </row>
    <row r="2695" spans="10:10">
      <c r="J2695" s="2"/>
    </row>
    <row r="2696" spans="10:10">
      <c r="J2696" s="2"/>
    </row>
    <row r="2697" spans="10:10">
      <c r="J2697" s="2"/>
    </row>
    <row r="2698" spans="10:10">
      <c r="J2698" s="2"/>
    </row>
    <row r="2699" spans="10:10">
      <c r="J2699" s="2"/>
    </row>
    <row r="2700" spans="10:10">
      <c r="J2700" s="2"/>
    </row>
    <row r="2701" spans="10:10">
      <c r="J2701" s="2"/>
    </row>
    <row r="2702" spans="10:10">
      <c r="J2702" s="2"/>
    </row>
    <row r="2703" spans="10:10">
      <c r="J2703" s="2"/>
    </row>
    <row r="2704" spans="10:10">
      <c r="J2704" s="2"/>
    </row>
    <row r="2705" spans="10:10">
      <c r="J2705" s="2"/>
    </row>
    <row r="2706" spans="10:10">
      <c r="J2706" s="2"/>
    </row>
    <row r="2707" spans="10:10">
      <c r="J2707" s="2"/>
    </row>
    <row r="2708" spans="10:10">
      <c r="J2708" s="2"/>
    </row>
    <row r="2709" spans="10:10">
      <c r="J2709" s="2"/>
    </row>
    <row r="2710" spans="10:10">
      <c r="J2710" s="2"/>
    </row>
    <row r="2711" spans="10:10">
      <c r="J2711" s="2"/>
    </row>
    <row r="2712" spans="10:10">
      <c r="J2712" s="2"/>
    </row>
    <row r="2713" spans="10:10">
      <c r="J2713" s="2"/>
    </row>
    <row r="2714" spans="10:10">
      <c r="J2714" s="2"/>
    </row>
    <row r="2715" spans="10:10">
      <c r="J2715" s="2"/>
    </row>
    <row r="2716" spans="10:10">
      <c r="J2716" s="2"/>
    </row>
    <row r="2717" spans="10:10">
      <c r="J2717" s="2"/>
    </row>
    <row r="2718" spans="10:10">
      <c r="J2718" s="2"/>
    </row>
    <row r="2719" spans="10:10">
      <c r="J2719" s="2"/>
    </row>
    <row r="2720" spans="10:10">
      <c r="J2720" s="2"/>
    </row>
    <row r="2721" spans="10:10">
      <c r="J2721" s="2"/>
    </row>
    <row r="2722" spans="10:10">
      <c r="J2722" s="2"/>
    </row>
    <row r="2723" spans="10:10">
      <c r="J2723" s="2"/>
    </row>
    <row r="2724" spans="10:10">
      <c r="J2724" s="2"/>
    </row>
    <row r="2725" spans="10:10">
      <c r="J2725" s="2"/>
    </row>
    <row r="2726" spans="10:10">
      <c r="J2726" s="2"/>
    </row>
    <row r="2727" spans="10:10">
      <c r="J2727" s="2"/>
    </row>
    <row r="2728" spans="10:10">
      <c r="J2728" s="2"/>
    </row>
    <row r="2729" spans="10:10">
      <c r="J2729" s="2"/>
    </row>
    <row r="2730" spans="10:10">
      <c r="J2730" s="2"/>
    </row>
    <row r="2731" spans="10:10">
      <c r="J2731" s="2"/>
    </row>
    <row r="2732" spans="10:10">
      <c r="J2732" s="2"/>
    </row>
    <row r="2733" spans="10:10">
      <c r="J2733" s="2"/>
    </row>
    <row r="2734" spans="10:10">
      <c r="J2734" s="2"/>
    </row>
    <row r="2735" spans="10:10">
      <c r="J2735" s="2"/>
    </row>
    <row r="2736" spans="10:10">
      <c r="J2736" s="2"/>
    </row>
    <row r="2737" spans="10:10">
      <c r="J2737" s="2"/>
    </row>
    <row r="2738" spans="10:10">
      <c r="J2738" s="2"/>
    </row>
    <row r="2739" spans="10:10">
      <c r="J2739" s="2"/>
    </row>
    <row r="2740" spans="10:10">
      <c r="J2740" s="2"/>
    </row>
    <row r="2741" spans="10:10">
      <c r="J2741" s="2"/>
    </row>
    <row r="2742" spans="10:10">
      <c r="J2742" s="2"/>
    </row>
    <row r="2743" spans="10:10">
      <c r="J2743" s="2"/>
    </row>
    <row r="2744" spans="10:10">
      <c r="J2744" s="2"/>
    </row>
    <row r="2745" spans="10:10">
      <c r="J2745" s="2"/>
    </row>
    <row r="2746" spans="10:10">
      <c r="J2746" s="2"/>
    </row>
    <row r="2747" spans="10:10">
      <c r="J2747" s="2"/>
    </row>
    <row r="2748" spans="10:10">
      <c r="J2748" s="2"/>
    </row>
    <row r="2749" spans="10:10">
      <c r="J2749" s="2"/>
    </row>
    <row r="2750" spans="10:10">
      <c r="J2750" s="2"/>
    </row>
    <row r="2751" spans="10:10">
      <c r="J2751" s="2"/>
    </row>
    <row r="2752" spans="10:10">
      <c r="J2752" s="2"/>
    </row>
    <row r="2753" spans="10:10">
      <c r="J2753" s="2"/>
    </row>
    <row r="2754" spans="10:10">
      <c r="J2754" s="2"/>
    </row>
    <row r="2755" spans="10:10">
      <c r="J2755" s="2"/>
    </row>
    <row r="2756" spans="10:10">
      <c r="J2756" s="2"/>
    </row>
    <row r="2757" spans="10:10">
      <c r="J2757" s="2"/>
    </row>
    <row r="2758" spans="10:10">
      <c r="J2758" s="2"/>
    </row>
    <row r="2759" spans="10:10">
      <c r="J2759" s="2"/>
    </row>
    <row r="2760" spans="10:10">
      <c r="J2760" s="2"/>
    </row>
    <row r="2761" spans="10:10">
      <c r="J2761" s="2"/>
    </row>
    <row r="2762" spans="10:10">
      <c r="J2762" s="2"/>
    </row>
    <row r="2763" spans="10:10">
      <c r="J2763" s="2"/>
    </row>
    <row r="2764" spans="10:10">
      <c r="J2764" s="2"/>
    </row>
    <row r="2765" spans="10:10">
      <c r="J2765" s="2"/>
    </row>
    <row r="2766" spans="10:10">
      <c r="J2766" s="2"/>
    </row>
    <row r="2767" spans="10:10">
      <c r="J2767" s="2"/>
    </row>
    <row r="2768" spans="10:10">
      <c r="J2768" s="2"/>
    </row>
    <row r="2769" spans="10:10">
      <c r="J2769" s="2"/>
    </row>
    <row r="2770" spans="10:10">
      <c r="J2770" s="2"/>
    </row>
    <row r="2771" spans="10:10">
      <c r="J2771" s="2"/>
    </row>
    <row r="2772" spans="10:10">
      <c r="J2772" s="2"/>
    </row>
    <row r="2773" spans="10:10">
      <c r="J2773" s="2"/>
    </row>
    <row r="2774" spans="10:10">
      <c r="J2774" s="2"/>
    </row>
    <row r="2775" spans="10:10">
      <c r="J2775" s="2"/>
    </row>
    <row r="2776" spans="10:10">
      <c r="J2776" s="2"/>
    </row>
    <row r="2777" spans="10:10">
      <c r="J2777" s="2"/>
    </row>
    <row r="2778" spans="10:10">
      <c r="J2778" s="2"/>
    </row>
    <row r="2779" spans="10:10">
      <c r="J2779" s="2"/>
    </row>
    <row r="2780" spans="10:10">
      <c r="J2780" s="2"/>
    </row>
    <row r="2781" spans="10:10">
      <c r="J2781" s="2"/>
    </row>
    <row r="2782" spans="10:10">
      <c r="J2782" s="2"/>
    </row>
    <row r="2783" spans="10:10">
      <c r="J2783" s="2"/>
    </row>
    <row r="2784" spans="10:10">
      <c r="J2784" s="2"/>
    </row>
    <row r="2785" spans="10:10">
      <c r="J2785" s="2"/>
    </row>
    <row r="2786" spans="10:10">
      <c r="J2786" s="2"/>
    </row>
    <row r="2787" spans="10:10">
      <c r="J2787" s="2"/>
    </row>
    <row r="2788" spans="10:10">
      <c r="J2788" s="2"/>
    </row>
    <row r="2789" spans="10:10">
      <c r="J2789" s="2"/>
    </row>
    <row r="2790" spans="10:10">
      <c r="J2790" s="2"/>
    </row>
    <row r="2791" spans="10:10">
      <c r="J2791" s="2"/>
    </row>
    <row r="2792" spans="10:10">
      <c r="J2792" s="2"/>
    </row>
    <row r="2793" spans="10:10">
      <c r="J2793" s="2"/>
    </row>
    <row r="2794" spans="10:10">
      <c r="J2794" s="2"/>
    </row>
    <row r="2795" spans="10:10">
      <c r="J2795" s="2"/>
    </row>
    <row r="2796" spans="10:10">
      <c r="J2796" s="2"/>
    </row>
    <row r="2797" spans="10:10">
      <c r="J2797" s="2"/>
    </row>
    <row r="2798" spans="10:10">
      <c r="J2798" s="2"/>
    </row>
    <row r="2799" spans="10:10">
      <c r="J2799" s="2"/>
    </row>
    <row r="2800" spans="10:10">
      <c r="J2800" s="2"/>
    </row>
    <row r="2801" spans="10:10">
      <c r="J2801" s="2"/>
    </row>
    <row r="2802" spans="10:10">
      <c r="J2802" s="2"/>
    </row>
    <row r="2803" spans="10:10">
      <c r="J2803" s="2"/>
    </row>
    <row r="2804" spans="10:10">
      <c r="J2804" s="2"/>
    </row>
    <row r="2805" spans="10:10">
      <c r="J2805" s="2"/>
    </row>
    <row r="2806" spans="10:10">
      <c r="J2806" s="2"/>
    </row>
    <row r="2807" spans="10:10">
      <c r="J2807" s="2"/>
    </row>
    <row r="2808" spans="10:10">
      <c r="J2808" s="2"/>
    </row>
    <row r="2809" spans="10:10">
      <c r="J2809" s="2"/>
    </row>
    <row r="2810" spans="10:10">
      <c r="J2810" s="2"/>
    </row>
    <row r="2811" spans="10:10">
      <c r="J2811" s="2"/>
    </row>
    <row r="2812" spans="10:10">
      <c r="J2812" s="2"/>
    </row>
    <row r="2813" spans="10:10">
      <c r="J2813" s="2"/>
    </row>
    <row r="2814" spans="10:10">
      <c r="J2814" s="2"/>
    </row>
    <row r="2815" spans="10:10">
      <c r="J2815" s="2"/>
    </row>
    <row r="2816" spans="10:10">
      <c r="J2816" s="2"/>
    </row>
    <row r="2817" spans="10:10">
      <c r="J2817" s="2"/>
    </row>
    <row r="2818" spans="10:10">
      <c r="J2818" s="2"/>
    </row>
    <row r="2819" spans="10:10">
      <c r="J2819" s="2"/>
    </row>
    <row r="2820" spans="10:10">
      <c r="J2820" s="2"/>
    </row>
    <row r="2821" spans="10:10">
      <c r="J2821" s="2"/>
    </row>
    <row r="2822" spans="10:10">
      <c r="J2822" s="2"/>
    </row>
    <row r="2823" spans="10:10">
      <c r="J2823" s="2"/>
    </row>
    <row r="2824" spans="10:10">
      <c r="J2824" s="2"/>
    </row>
    <row r="2825" spans="10:10">
      <c r="J2825" s="2"/>
    </row>
    <row r="2826" spans="10:10">
      <c r="J2826" s="2"/>
    </row>
    <row r="2827" spans="10:10">
      <c r="J2827" s="2"/>
    </row>
    <row r="2828" spans="10:10">
      <c r="J2828" s="2"/>
    </row>
    <row r="2829" spans="10:10">
      <c r="J2829" s="2"/>
    </row>
    <row r="2830" spans="10:10">
      <c r="J2830" s="2"/>
    </row>
    <row r="2831" spans="10:10">
      <c r="J2831" s="2"/>
    </row>
    <row r="2832" spans="10:10">
      <c r="J2832" s="2"/>
    </row>
    <row r="2833" spans="10:10">
      <c r="J2833" s="2"/>
    </row>
    <row r="2834" spans="10:10">
      <c r="J2834" s="2"/>
    </row>
    <row r="2835" spans="10:10">
      <c r="J2835" s="2"/>
    </row>
    <row r="2836" spans="10:10">
      <c r="J2836" s="2"/>
    </row>
    <row r="2837" spans="10:10">
      <c r="J2837" s="2"/>
    </row>
    <row r="2838" spans="10:10">
      <c r="J2838" s="2"/>
    </row>
    <row r="2839" spans="10:10">
      <c r="J2839" s="2"/>
    </row>
    <row r="2840" spans="10:10">
      <c r="J2840" s="2"/>
    </row>
    <row r="2841" spans="10:10">
      <c r="J2841" s="2"/>
    </row>
    <row r="2842" spans="10:10">
      <c r="J2842" s="2"/>
    </row>
    <row r="2843" spans="10:10">
      <c r="J2843" s="2"/>
    </row>
    <row r="2844" spans="10:10">
      <c r="J2844" s="2"/>
    </row>
    <row r="2845" spans="10:10">
      <c r="J2845" s="2"/>
    </row>
    <row r="2846" spans="10:10">
      <c r="J2846" s="2"/>
    </row>
    <row r="2847" spans="10:10">
      <c r="J2847" s="2"/>
    </row>
    <row r="2848" spans="10:10">
      <c r="J2848" s="2"/>
    </row>
    <row r="2849" spans="10:10">
      <c r="J2849" s="2"/>
    </row>
    <row r="2850" spans="10:10">
      <c r="J2850" s="2"/>
    </row>
    <row r="2851" spans="10:10">
      <c r="J2851" s="2"/>
    </row>
    <row r="2852" spans="10:10">
      <c r="J2852" s="2"/>
    </row>
    <row r="2853" spans="10:10">
      <c r="J2853" s="2"/>
    </row>
    <row r="2854" spans="10:10">
      <c r="J2854" s="2"/>
    </row>
    <row r="2855" spans="10:10">
      <c r="J2855" s="2"/>
    </row>
    <row r="2856" spans="10:10">
      <c r="J2856" s="2"/>
    </row>
    <row r="2857" spans="10:10">
      <c r="J2857" s="2"/>
    </row>
    <row r="2858" spans="10:10">
      <c r="J2858" s="2"/>
    </row>
    <row r="2859" spans="10:10">
      <c r="J2859" s="2"/>
    </row>
    <row r="2860" spans="10:10">
      <c r="J2860" s="2"/>
    </row>
    <row r="2861" spans="10:10">
      <c r="J2861" s="2"/>
    </row>
    <row r="2862" spans="10:10">
      <c r="J2862" s="2"/>
    </row>
    <row r="2863" spans="10:10">
      <c r="J2863" s="2"/>
    </row>
    <row r="2864" spans="10:10">
      <c r="J2864" s="2"/>
    </row>
    <row r="2865" spans="10:10">
      <c r="J2865" s="2"/>
    </row>
    <row r="2866" spans="10:10">
      <c r="J2866" s="2"/>
    </row>
    <row r="2867" spans="10:10">
      <c r="J2867" s="2"/>
    </row>
    <row r="2868" spans="10:10">
      <c r="J2868" s="2"/>
    </row>
    <row r="2869" spans="10:10">
      <c r="J2869" s="2"/>
    </row>
    <row r="2870" spans="10:10">
      <c r="J2870" s="2"/>
    </row>
    <row r="2871" spans="10:10">
      <c r="J2871" s="2"/>
    </row>
    <row r="2872" spans="10:10">
      <c r="J2872" s="2"/>
    </row>
    <row r="2873" spans="10:10">
      <c r="J2873" s="2"/>
    </row>
    <row r="2874" spans="10:10">
      <c r="J2874" s="2"/>
    </row>
    <row r="2875" spans="10:10">
      <c r="J2875" s="2"/>
    </row>
    <row r="2876" spans="10:10">
      <c r="J2876" s="2"/>
    </row>
    <row r="2877" spans="10:10">
      <c r="J2877" s="2"/>
    </row>
    <row r="2878" spans="10:10">
      <c r="J2878" s="2"/>
    </row>
    <row r="2879" spans="10:10">
      <c r="J2879" s="2"/>
    </row>
    <row r="2880" spans="10:10">
      <c r="J2880" s="2"/>
    </row>
    <row r="2881" spans="10:10">
      <c r="J2881" s="2"/>
    </row>
    <row r="2882" spans="10:10">
      <c r="J2882" s="2"/>
    </row>
    <row r="2883" spans="10:10">
      <c r="J2883" s="2"/>
    </row>
    <row r="2884" spans="10:10">
      <c r="J2884" s="2"/>
    </row>
    <row r="2885" spans="10:10">
      <c r="J2885" s="2"/>
    </row>
    <row r="2886" spans="10:10">
      <c r="J2886" s="2"/>
    </row>
    <row r="2887" spans="10:10">
      <c r="J2887" s="2"/>
    </row>
    <row r="2888" spans="10:10">
      <c r="J2888" s="2"/>
    </row>
    <row r="2889" spans="10:10">
      <c r="J2889" s="2"/>
    </row>
    <row r="2890" spans="10:10">
      <c r="J2890" s="2"/>
    </row>
    <row r="2891" spans="10:10">
      <c r="J2891" s="2"/>
    </row>
    <row r="2892" spans="10:10">
      <c r="J2892" s="2"/>
    </row>
    <row r="2893" spans="10:10">
      <c r="J2893" s="2"/>
    </row>
    <row r="2894" spans="10:10">
      <c r="J2894" s="2"/>
    </row>
    <row r="2895" spans="10:10">
      <c r="J2895" s="2"/>
    </row>
    <row r="2896" spans="10:10">
      <c r="J2896" s="2"/>
    </row>
    <row r="2897" spans="10:10">
      <c r="J2897" s="2"/>
    </row>
    <row r="2898" spans="10:10">
      <c r="J2898" s="2"/>
    </row>
    <row r="2899" spans="10:10">
      <c r="J2899" s="2"/>
    </row>
    <row r="2900" spans="10:10">
      <c r="J2900" s="2"/>
    </row>
    <row r="2901" spans="10:10">
      <c r="J2901" s="2"/>
    </row>
    <row r="2902" spans="10:10">
      <c r="J2902" s="2"/>
    </row>
    <row r="2903" spans="10:10">
      <c r="J2903" s="2"/>
    </row>
    <row r="2904" spans="10:10">
      <c r="J2904" s="2"/>
    </row>
    <row r="2905" spans="10:10">
      <c r="J2905" s="2"/>
    </row>
    <row r="2906" spans="10:10">
      <c r="J2906" s="2"/>
    </row>
    <row r="2907" spans="10:10">
      <c r="J2907" s="2"/>
    </row>
    <row r="2908" spans="10:10">
      <c r="J2908" s="2"/>
    </row>
    <row r="2909" spans="10:10">
      <c r="J2909" s="2"/>
    </row>
    <row r="2910" spans="10:10">
      <c r="J2910" s="2"/>
    </row>
    <row r="2911" spans="10:10">
      <c r="J2911" s="2"/>
    </row>
    <row r="2912" spans="10:10">
      <c r="J2912" s="2"/>
    </row>
    <row r="2913" spans="10:10">
      <c r="J2913" s="2"/>
    </row>
    <row r="2914" spans="10:10">
      <c r="J2914" s="2"/>
    </row>
    <row r="2915" spans="10:10">
      <c r="J2915" s="2"/>
    </row>
    <row r="2916" spans="10:10">
      <c r="J2916" s="2"/>
    </row>
    <row r="2917" spans="10:10">
      <c r="J2917" s="2"/>
    </row>
    <row r="2918" spans="10:10">
      <c r="J2918" s="2"/>
    </row>
    <row r="2919" spans="10:10">
      <c r="J2919" s="2"/>
    </row>
    <row r="2920" spans="10:10">
      <c r="J2920" s="2"/>
    </row>
    <row r="2921" spans="10:10">
      <c r="J2921" s="2"/>
    </row>
    <row r="2922" spans="10:10">
      <c r="J2922" s="2"/>
    </row>
    <row r="2923" spans="10:10">
      <c r="J2923" s="2"/>
    </row>
    <row r="2924" spans="10:10">
      <c r="J2924" s="2"/>
    </row>
    <row r="2925" spans="10:10">
      <c r="J2925" s="2"/>
    </row>
    <row r="2926" spans="10:10">
      <c r="J2926" s="2"/>
    </row>
    <row r="2927" spans="10:10">
      <c r="J2927" s="2"/>
    </row>
    <row r="2928" spans="10:10">
      <c r="J2928" s="2"/>
    </row>
    <row r="2929" spans="10:10">
      <c r="J2929" s="2"/>
    </row>
    <row r="2930" spans="10:10">
      <c r="J2930" s="2"/>
    </row>
    <row r="2931" spans="10:10">
      <c r="J2931" s="2"/>
    </row>
    <row r="2932" spans="10:10">
      <c r="J2932" s="2"/>
    </row>
    <row r="2933" spans="10:10">
      <c r="J2933" s="2"/>
    </row>
    <row r="2934" spans="10:10">
      <c r="J2934" s="2"/>
    </row>
    <row r="2935" spans="10:10">
      <c r="J2935" s="2"/>
    </row>
    <row r="2936" spans="10:10">
      <c r="J2936" s="2"/>
    </row>
    <row r="2937" spans="10:10">
      <c r="J2937" s="2"/>
    </row>
    <row r="2938" spans="10:10">
      <c r="J2938" s="2"/>
    </row>
    <row r="2939" spans="10:10">
      <c r="J2939" s="2"/>
    </row>
    <row r="2940" spans="10:10">
      <c r="J2940" s="2"/>
    </row>
    <row r="2941" spans="10:10">
      <c r="J2941" s="2"/>
    </row>
    <row r="2942" spans="10:10">
      <c r="J2942" s="2"/>
    </row>
    <row r="2943" spans="10:10">
      <c r="J2943" s="2"/>
    </row>
    <row r="2944" spans="10:10">
      <c r="J2944" s="2"/>
    </row>
    <row r="2945" spans="10:10">
      <c r="J2945" s="2"/>
    </row>
    <row r="2946" spans="10:10">
      <c r="J2946" s="2"/>
    </row>
    <row r="2947" spans="10:10">
      <c r="J2947" s="2"/>
    </row>
    <row r="2948" spans="10:10">
      <c r="J2948" s="2"/>
    </row>
    <row r="2949" spans="10:10">
      <c r="J2949" s="2"/>
    </row>
    <row r="2950" spans="10:10">
      <c r="J2950" s="2"/>
    </row>
    <row r="2951" spans="10:10">
      <c r="J2951" s="2"/>
    </row>
    <row r="2952" spans="10:10">
      <c r="J2952" s="2"/>
    </row>
    <row r="2953" spans="10:10">
      <c r="J2953" s="2"/>
    </row>
    <row r="2954" spans="10:10">
      <c r="J2954" s="2"/>
    </row>
    <row r="2955" spans="10:10">
      <c r="J2955" s="2"/>
    </row>
    <row r="2956" spans="10:10">
      <c r="J2956" s="2"/>
    </row>
    <row r="2957" spans="10:10">
      <c r="J2957" s="2"/>
    </row>
    <row r="2958" spans="10:10">
      <c r="J2958" s="2"/>
    </row>
    <row r="2959" spans="10:10">
      <c r="J2959" s="2"/>
    </row>
    <row r="2960" spans="10:10">
      <c r="J2960" s="2"/>
    </row>
    <row r="2961" spans="10:10">
      <c r="J2961" s="2"/>
    </row>
    <row r="2962" spans="10:10">
      <c r="J2962" s="2"/>
    </row>
    <row r="2963" spans="10:10">
      <c r="J2963" s="2"/>
    </row>
    <row r="2964" spans="10:10">
      <c r="J2964" s="2"/>
    </row>
    <row r="2965" spans="10:10">
      <c r="J2965" s="2"/>
    </row>
    <row r="2966" spans="10:10">
      <c r="J2966" s="2"/>
    </row>
    <row r="2967" spans="10:10">
      <c r="J2967" s="2"/>
    </row>
    <row r="2968" spans="10:10">
      <c r="J2968" s="2"/>
    </row>
    <row r="2969" spans="10:10">
      <c r="J2969" s="2"/>
    </row>
    <row r="2970" spans="10:10">
      <c r="J2970" s="2"/>
    </row>
    <row r="2971" spans="10:10">
      <c r="J2971" s="2"/>
    </row>
    <row r="2972" spans="10:10">
      <c r="J2972" s="2"/>
    </row>
    <row r="2973" spans="10:10">
      <c r="J2973" s="2"/>
    </row>
    <row r="2974" spans="10:10">
      <c r="J2974" s="2"/>
    </row>
    <row r="2975" spans="10:10">
      <c r="J2975" s="2"/>
    </row>
    <row r="2976" spans="10:10">
      <c r="J2976" s="2"/>
    </row>
    <row r="2977" spans="10:10">
      <c r="J2977" s="2"/>
    </row>
    <row r="2978" spans="10:10">
      <c r="J2978" s="2"/>
    </row>
    <row r="2979" spans="10:10">
      <c r="J2979" s="2"/>
    </row>
    <row r="2980" spans="10:10">
      <c r="J2980" s="2"/>
    </row>
    <row r="2981" spans="10:10">
      <c r="J2981" s="2"/>
    </row>
    <row r="2982" spans="10:10">
      <c r="J2982" s="2"/>
    </row>
    <row r="2983" spans="10:10">
      <c r="J2983" s="2"/>
    </row>
    <row r="2984" spans="10:10">
      <c r="J2984" s="2"/>
    </row>
    <row r="2985" spans="10:10">
      <c r="J2985" s="2"/>
    </row>
    <row r="2986" spans="10:10">
      <c r="J2986" s="2"/>
    </row>
    <row r="2987" spans="10:10">
      <c r="J2987" s="2"/>
    </row>
    <row r="2988" spans="10:10">
      <c r="J2988" s="2"/>
    </row>
    <row r="2989" spans="10:10">
      <c r="J2989" s="2"/>
    </row>
    <row r="2990" spans="10:10">
      <c r="J2990" s="2"/>
    </row>
    <row r="2991" spans="10:10">
      <c r="J2991" s="2"/>
    </row>
    <row r="2992" spans="10:10">
      <c r="J2992" s="2"/>
    </row>
    <row r="2993" spans="10:10">
      <c r="J2993" s="2"/>
    </row>
    <row r="2994" spans="10:10">
      <c r="J2994" s="2"/>
    </row>
    <row r="2995" spans="10:10">
      <c r="J2995" s="2"/>
    </row>
    <row r="2996" spans="10:10">
      <c r="J2996" s="2"/>
    </row>
    <row r="2997" spans="10:10">
      <c r="J2997" s="2"/>
    </row>
    <row r="2998" spans="10:10">
      <c r="J2998" s="2"/>
    </row>
    <row r="2999" spans="10:10">
      <c r="J2999" s="2"/>
    </row>
    <row r="3000" spans="10:10">
      <c r="J3000" s="2"/>
    </row>
    <row r="3001" spans="10:10">
      <c r="J3001" s="2"/>
    </row>
    <row r="3002" spans="10:10">
      <c r="J3002" s="2"/>
    </row>
    <row r="3003" spans="10:10">
      <c r="J3003" s="2"/>
    </row>
    <row r="3004" spans="10:10">
      <c r="J3004" s="2"/>
    </row>
    <row r="3005" spans="10:10">
      <c r="J3005" s="2"/>
    </row>
    <row r="3006" spans="10:10">
      <c r="J3006" s="2"/>
    </row>
    <row r="3007" spans="10:10">
      <c r="J3007" s="2"/>
    </row>
    <row r="3008" spans="10:10">
      <c r="J3008" s="2"/>
    </row>
    <row r="3009" spans="10:10">
      <c r="J3009" s="2"/>
    </row>
    <row r="3010" spans="10:10">
      <c r="J3010" s="2"/>
    </row>
    <row r="3011" spans="10:10">
      <c r="J3011" s="2"/>
    </row>
    <row r="3012" spans="10:10">
      <c r="J3012" s="2"/>
    </row>
    <row r="3013" spans="10:10">
      <c r="J3013" s="2"/>
    </row>
    <row r="3014" spans="10:10">
      <c r="J3014" s="2"/>
    </row>
    <row r="3015" spans="10:10">
      <c r="J3015" s="2"/>
    </row>
    <row r="3016" spans="10:10">
      <c r="J3016" s="2"/>
    </row>
    <row r="3017" spans="10:10">
      <c r="J3017" s="2"/>
    </row>
    <row r="3018" spans="10:10">
      <c r="J3018" s="2"/>
    </row>
    <row r="3019" spans="10:10">
      <c r="J3019" s="2"/>
    </row>
    <row r="3020" spans="10:10">
      <c r="J3020" s="2"/>
    </row>
    <row r="3021" spans="10:10">
      <c r="J3021" s="2"/>
    </row>
    <row r="3022" spans="10:10">
      <c r="J3022" s="2"/>
    </row>
    <row r="3023" spans="10:10">
      <c r="J3023" s="2"/>
    </row>
    <row r="3024" spans="10:10">
      <c r="J3024" s="2"/>
    </row>
    <row r="3025" spans="10:10">
      <c r="J3025" s="2"/>
    </row>
    <row r="3026" spans="10:10">
      <c r="J3026" s="2"/>
    </row>
    <row r="3027" spans="10:10">
      <c r="J3027" s="2"/>
    </row>
    <row r="3028" spans="10:10">
      <c r="J3028" s="2"/>
    </row>
    <row r="3029" spans="10:10">
      <c r="J3029" s="2"/>
    </row>
    <row r="3030" spans="10:10">
      <c r="J3030" s="2"/>
    </row>
    <row r="3031" spans="10:10">
      <c r="J3031" s="2"/>
    </row>
    <row r="3032" spans="10:10">
      <c r="J3032" s="2"/>
    </row>
    <row r="3033" spans="10:10">
      <c r="J3033" s="2"/>
    </row>
    <row r="3034" spans="10:10">
      <c r="J3034" s="2"/>
    </row>
    <row r="3035" spans="10:10">
      <c r="J3035" s="2"/>
    </row>
    <row r="3036" spans="10:10">
      <c r="J3036" s="2"/>
    </row>
    <row r="3037" spans="10:10">
      <c r="J3037" s="2"/>
    </row>
    <row r="3038" spans="10:10">
      <c r="J3038" s="2"/>
    </row>
    <row r="3039" spans="10:10">
      <c r="J3039" s="2"/>
    </row>
    <row r="3040" spans="10:10">
      <c r="J3040" s="2"/>
    </row>
    <row r="3041" spans="10:10">
      <c r="J3041" s="2"/>
    </row>
    <row r="3042" spans="10:10">
      <c r="J3042" s="2"/>
    </row>
    <row r="3043" spans="10:10">
      <c r="J3043" s="2"/>
    </row>
    <row r="3044" spans="10:10">
      <c r="J3044" s="2"/>
    </row>
    <row r="3045" spans="10:10">
      <c r="J3045" s="2"/>
    </row>
    <row r="3046" spans="10:10">
      <c r="J3046" s="2"/>
    </row>
    <row r="3047" spans="10:10">
      <c r="J3047" s="2"/>
    </row>
    <row r="3048" spans="10:10">
      <c r="J3048" s="2"/>
    </row>
    <row r="3049" spans="10:10">
      <c r="J3049" s="2"/>
    </row>
    <row r="3050" spans="10:10">
      <c r="J3050" s="2"/>
    </row>
    <row r="3051" spans="10:10">
      <c r="J3051" s="2"/>
    </row>
    <row r="3052" spans="10:10">
      <c r="J3052" s="2"/>
    </row>
    <row r="3053" spans="10:10">
      <c r="J3053" s="2"/>
    </row>
    <row r="3054" spans="10:10">
      <c r="J3054" s="2"/>
    </row>
    <row r="3055" spans="10:10">
      <c r="J3055" s="2"/>
    </row>
    <row r="3056" spans="10:10">
      <c r="J3056" s="2"/>
    </row>
    <row r="3057" spans="10:10">
      <c r="J3057" s="2"/>
    </row>
    <row r="3058" spans="10:10">
      <c r="J3058" s="2"/>
    </row>
    <row r="3059" spans="10:10">
      <c r="J3059" s="2"/>
    </row>
    <row r="3060" spans="10:10">
      <c r="J3060" s="2"/>
    </row>
    <row r="3061" spans="10:10">
      <c r="J3061" s="2"/>
    </row>
    <row r="3062" spans="10:10">
      <c r="J3062" s="2"/>
    </row>
    <row r="3063" spans="10:10">
      <c r="J3063" s="2"/>
    </row>
    <row r="3064" spans="10:10">
      <c r="J3064" s="2"/>
    </row>
    <row r="3065" spans="10:10">
      <c r="J3065" s="2"/>
    </row>
    <row r="3066" spans="10:10">
      <c r="J3066" s="2"/>
    </row>
    <row r="3067" spans="10:10">
      <c r="J3067" s="2"/>
    </row>
    <row r="3068" spans="10:10">
      <c r="J3068" s="2"/>
    </row>
    <row r="3069" spans="10:10">
      <c r="J3069" s="2"/>
    </row>
    <row r="3070" spans="10:10">
      <c r="J3070" s="2"/>
    </row>
    <row r="3071" spans="10:10">
      <c r="J3071" s="2"/>
    </row>
    <row r="3072" spans="10:10">
      <c r="J3072" s="2"/>
    </row>
    <row r="3073" spans="10:10">
      <c r="J3073" s="2"/>
    </row>
    <row r="3074" spans="10:10">
      <c r="J3074" s="2"/>
    </row>
    <row r="3075" spans="10:10">
      <c r="J3075" s="2"/>
    </row>
    <row r="3076" spans="10:10">
      <c r="J3076" s="2"/>
    </row>
    <row r="3077" spans="10:10">
      <c r="J3077" s="2"/>
    </row>
    <row r="3078" spans="10:10">
      <c r="J3078" s="2"/>
    </row>
    <row r="3079" spans="10:10">
      <c r="J3079" s="2"/>
    </row>
    <row r="3080" spans="10:10">
      <c r="J3080" s="2"/>
    </row>
    <row r="3081" spans="10:10">
      <c r="J3081" s="2"/>
    </row>
    <row r="3082" spans="10:10">
      <c r="J3082" s="2"/>
    </row>
    <row r="3083" spans="10:10">
      <c r="J3083" s="2"/>
    </row>
    <row r="3084" spans="10:10">
      <c r="J3084" s="2"/>
    </row>
    <row r="3085" spans="10:10">
      <c r="J3085" s="2"/>
    </row>
    <row r="3086" spans="10:10">
      <c r="J3086" s="2"/>
    </row>
    <row r="3087" spans="10:10">
      <c r="J3087" s="2"/>
    </row>
    <row r="3088" spans="10:10">
      <c r="J3088" s="2"/>
    </row>
    <row r="3089" spans="10:10">
      <c r="J3089" s="2"/>
    </row>
    <row r="3090" spans="10:10">
      <c r="J3090" s="2"/>
    </row>
    <row r="3091" spans="10:10">
      <c r="J3091" s="2"/>
    </row>
    <row r="3092" spans="10:10">
      <c r="J3092" s="2"/>
    </row>
    <row r="3093" spans="10:10">
      <c r="J3093" s="2"/>
    </row>
    <row r="3094" spans="10:10">
      <c r="J3094" s="2"/>
    </row>
    <row r="3095" spans="10:10">
      <c r="J3095" s="2"/>
    </row>
    <row r="3096" spans="10:10">
      <c r="J3096" s="2"/>
    </row>
    <row r="3097" spans="10:10">
      <c r="J3097" s="2"/>
    </row>
    <row r="3098" spans="10:10">
      <c r="J3098" s="2"/>
    </row>
    <row r="3099" spans="10:10">
      <c r="J3099" s="2"/>
    </row>
    <row r="3100" spans="10:10">
      <c r="J3100" s="2"/>
    </row>
    <row r="3101" spans="10:10">
      <c r="J3101" s="2"/>
    </row>
    <row r="3102" spans="10:10">
      <c r="J3102" s="2"/>
    </row>
    <row r="3103" spans="10:10">
      <c r="J3103" s="2"/>
    </row>
    <row r="3104" spans="10:10">
      <c r="J3104" s="2"/>
    </row>
    <row r="3105" spans="10:10">
      <c r="J3105" s="2"/>
    </row>
    <row r="3106" spans="10:10">
      <c r="J3106" s="2"/>
    </row>
    <row r="3107" spans="10:10">
      <c r="J3107" s="2"/>
    </row>
    <row r="3108" spans="10:10">
      <c r="J3108" s="2"/>
    </row>
    <row r="3109" spans="10:10">
      <c r="J3109" s="2"/>
    </row>
    <row r="3110" spans="10:10">
      <c r="J3110" s="2"/>
    </row>
    <row r="3111" spans="10:10">
      <c r="J3111" s="2"/>
    </row>
    <row r="3112" spans="10:10">
      <c r="J3112" s="2"/>
    </row>
    <row r="3113" spans="10:10">
      <c r="J3113" s="2"/>
    </row>
    <row r="3114" spans="10:10">
      <c r="J3114" s="2"/>
    </row>
    <row r="3115" spans="10:10">
      <c r="J3115" s="2"/>
    </row>
    <row r="3116" spans="10:10">
      <c r="J3116" s="2"/>
    </row>
    <row r="3117" spans="10:10">
      <c r="J3117" s="2"/>
    </row>
    <row r="3118" spans="10:10">
      <c r="J3118" s="2"/>
    </row>
    <row r="3119" spans="10:10">
      <c r="J3119" s="2"/>
    </row>
    <row r="3120" spans="10:10">
      <c r="J3120" s="2"/>
    </row>
    <row r="3121" spans="10:10">
      <c r="J3121" s="2"/>
    </row>
    <row r="3122" spans="10:10">
      <c r="J3122" s="2"/>
    </row>
    <row r="3123" spans="10:10">
      <c r="J3123" s="2"/>
    </row>
    <row r="3124" spans="10:10">
      <c r="J3124" s="2"/>
    </row>
    <row r="3125" spans="10:10">
      <c r="J3125" s="2"/>
    </row>
    <row r="3126" spans="10:10">
      <c r="J3126" s="2"/>
    </row>
    <row r="3127" spans="10:10">
      <c r="J3127" s="2"/>
    </row>
    <row r="3128" spans="10:10">
      <c r="J3128" s="2"/>
    </row>
    <row r="3129" spans="10:10">
      <c r="J3129" s="2"/>
    </row>
    <row r="3130" spans="10:10">
      <c r="J3130" s="2"/>
    </row>
    <row r="3131" spans="10:10">
      <c r="J3131" s="2"/>
    </row>
    <row r="3132" spans="10:10">
      <c r="J3132" s="2"/>
    </row>
    <row r="3133" spans="10:10">
      <c r="J3133" s="2"/>
    </row>
    <row r="3134" spans="10:10">
      <c r="J3134" s="2"/>
    </row>
    <row r="3135" spans="10:10">
      <c r="J3135" s="2"/>
    </row>
    <row r="3136" spans="10:10">
      <c r="J3136" s="2"/>
    </row>
    <row r="3137" spans="10:10">
      <c r="J3137" s="2"/>
    </row>
    <row r="3138" spans="10:10">
      <c r="J3138" s="2"/>
    </row>
    <row r="3139" spans="10:10">
      <c r="J3139" s="2"/>
    </row>
    <row r="3140" spans="10:10">
      <c r="J3140" s="2"/>
    </row>
    <row r="3141" spans="10:10">
      <c r="J3141" s="2"/>
    </row>
    <row r="3142" spans="10:10">
      <c r="J3142" s="2"/>
    </row>
    <row r="3143" spans="10:10">
      <c r="J3143" s="2"/>
    </row>
    <row r="3144" spans="10:10">
      <c r="J3144" s="2"/>
    </row>
    <row r="3145" spans="10:10">
      <c r="J3145" s="2"/>
    </row>
    <row r="3146" spans="10:10">
      <c r="J3146" s="2"/>
    </row>
    <row r="3147" spans="10:10">
      <c r="J3147" s="2"/>
    </row>
    <row r="3148" spans="10:10">
      <c r="J3148" s="2"/>
    </row>
    <row r="3149" spans="10:10">
      <c r="J3149" s="2"/>
    </row>
    <row r="3150" spans="10:10">
      <c r="J3150" s="2"/>
    </row>
    <row r="3151" spans="10:10">
      <c r="J3151" s="2"/>
    </row>
    <row r="3152" spans="10:10">
      <c r="J3152" s="2"/>
    </row>
    <row r="3153" spans="10:10">
      <c r="J3153" s="2"/>
    </row>
    <row r="3154" spans="10:10">
      <c r="J3154" s="2"/>
    </row>
    <row r="3155" spans="10:10">
      <c r="J3155" s="2"/>
    </row>
    <row r="3156" spans="10:10">
      <c r="J3156" s="2"/>
    </row>
    <row r="3157" spans="10:10">
      <c r="J3157" s="2"/>
    </row>
    <row r="3158" spans="10:10">
      <c r="J3158" s="2"/>
    </row>
    <row r="3159" spans="10:10">
      <c r="J3159" s="2"/>
    </row>
    <row r="3160" spans="10:10">
      <c r="J3160" s="2"/>
    </row>
    <row r="3161" spans="10:10">
      <c r="J3161" s="2"/>
    </row>
    <row r="3162" spans="10:10">
      <c r="J3162" s="2"/>
    </row>
    <row r="3163" spans="10:10">
      <c r="J3163" s="2"/>
    </row>
    <row r="3164" spans="10:10">
      <c r="J3164" s="2"/>
    </row>
    <row r="3165" spans="10:10">
      <c r="J3165" s="2"/>
    </row>
    <row r="3166" spans="10:10">
      <c r="J3166" s="2"/>
    </row>
    <row r="3167" spans="10:10">
      <c r="J3167" s="2"/>
    </row>
    <row r="3168" spans="10:10">
      <c r="J3168" s="2"/>
    </row>
    <row r="3169" spans="10:10">
      <c r="J3169" s="2"/>
    </row>
    <row r="3170" spans="10:10">
      <c r="J3170" s="2"/>
    </row>
    <row r="3171" spans="10:10">
      <c r="J3171" s="2"/>
    </row>
    <row r="3172" spans="10:10">
      <c r="J3172" s="2"/>
    </row>
    <row r="3173" spans="10:10">
      <c r="J3173" s="2"/>
    </row>
    <row r="3174" spans="10:10">
      <c r="J3174" s="2"/>
    </row>
    <row r="3175" spans="10:10">
      <c r="J3175" s="2"/>
    </row>
    <row r="3176" spans="10:10">
      <c r="J3176" s="2"/>
    </row>
    <row r="3177" spans="10:10">
      <c r="J3177" s="2"/>
    </row>
    <row r="3178" spans="10:10">
      <c r="J3178" s="2"/>
    </row>
    <row r="3179" spans="10:10">
      <c r="J3179" s="2"/>
    </row>
    <row r="3180" spans="10:10">
      <c r="J3180" s="2"/>
    </row>
    <row r="3181" spans="10:10">
      <c r="J3181" s="2"/>
    </row>
    <row r="3182" spans="10:10">
      <c r="J3182" s="2"/>
    </row>
    <row r="3183" spans="10:10">
      <c r="J3183" s="2"/>
    </row>
    <row r="3184" spans="10:10">
      <c r="J3184" s="2"/>
    </row>
    <row r="3185" spans="10:10">
      <c r="J3185" s="2"/>
    </row>
    <row r="3186" spans="10:10">
      <c r="J3186" s="2"/>
    </row>
    <row r="3187" spans="10:10">
      <c r="J3187" s="2"/>
    </row>
    <row r="3188" spans="10:10">
      <c r="J3188" s="2"/>
    </row>
    <row r="3189" spans="10:10">
      <c r="J3189" s="2"/>
    </row>
    <row r="3190" spans="10:10">
      <c r="J3190" s="2"/>
    </row>
    <row r="3191" spans="10:10">
      <c r="J3191" s="2"/>
    </row>
    <row r="3192" spans="10:10">
      <c r="J3192" s="2"/>
    </row>
    <row r="3193" spans="10:10">
      <c r="J3193" s="2"/>
    </row>
    <row r="3194" spans="10:10">
      <c r="J3194" s="2"/>
    </row>
    <row r="3195" spans="10:10">
      <c r="J3195" s="2"/>
    </row>
    <row r="3196" spans="10:10">
      <c r="J3196" s="2"/>
    </row>
    <row r="3197" spans="10:10">
      <c r="J3197" s="2"/>
    </row>
    <row r="3198" spans="10:10">
      <c r="J3198" s="2"/>
    </row>
    <row r="3199" spans="10:10">
      <c r="J3199" s="2"/>
    </row>
    <row r="3200" spans="10:10">
      <c r="J3200" s="2"/>
    </row>
    <row r="3201" spans="10:10">
      <c r="J3201" s="2"/>
    </row>
    <row r="3202" spans="10:10">
      <c r="J3202" s="2"/>
    </row>
    <row r="3203" spans="10:10">
      <c r="J3203" s="2"/>
    </row>
    <row r="3204" spans="10:10">
      <c r="J3204" s="2"/>
    </row>
    <row r="3205" spans="10:10">
      <c r="J3205" s="2"/>
    </row>
    <row r="3206" spans="10:10">
      <c r="J3206" s="2"/>
    </row>
    <row r="3207" spans="10:10">
      <c r="J3207" s="2"/>
    </row>
    <row r="3208" spans="10:10">
      <c r="J3208" s="2"/>
    </row>
    <row r="3209" spans="10:10">
      <c r="J3209" s="2"/>
    </row>
    <row r="3210" spans="10:10">
      <c r="J3210" s="2"/>
    </row>
    <row r="3211" spans="10:10">
      <c r="J3211" s="2"/>
    </row>
    <row r="3212" spans="10:10">
      <c r="J3212" s="2"/>
    </row>
    <row r="3213" spans="10:10">
      <c r="J3213" s="2"/>
    </row>
    <row r="3214" spans="10:10">
      <c r="J3214" s="2"/>
    </row>
    <row r="3215" spans="10:10">
      <c r="J3215" s="2"/>
    </row>
    <row r="3216" spans="10:10">
      <c r="J3216" s="2"/>
    </row>
    <row r="3217" spans="10:10">
      <c r="J3217" s="2"/>
    </row>
    <row r="3218" spans="10:10">
      <c r="J3218" s="2"/>
    </row>
    <row r="3219" spans="10:10">
      <c r="J3219" s="2"/>
    </row>
    <row r="3220" spans="10:10">
      <c r="J3220" s="2"/>
    </row>
    <row r="3221" spans="10:10">
      <c r="J3221" s="2"/>
    </row>
    <row r="3222" spans="10:10">
      <c r="J3222" s="2"/>
    </row>
    <row r="3223" spans="10:10">
      <c r="J3223" s="2"/>
    </row>
    <row r="3224" spans="10:10">
      <c r="J3224" s="2"/>
    </row>
    <row r="3225" spans="10:10">
      <c r="J3225" s="2"/>
    </row>
    <row r="3226" spans="10:10">
      <c r="J3226" s="2"/>
    </row>
    <row r="3227" spans="10:10">
      <c r="J3227" s="2"/>
    </row>
    <row r="3228" spans="10:10">
      <c r="J3228" s="2"/>
    </row>
    <row r="3229" spans="10:10">
      <c r="J3229" s="2"/>
    </row>
    <row r="3230" spans="10:10">
      <c r="J3230" s="2"/>
    </row>
    <row r="3231" spans="10:10">
      <c r="J3231" s="2"/>
    </row>
    <row r="3232" spans="10:10">
      <c r="J3232" s="2"/>
    </row>
    <row r="3233" spans="10:10">
      <c r="J3233" s="2"/>
    </row>
    <row r="3234" spans="10:10">
      <c r="J3234" s="2"/>
    </row>
    <row r="3235" spans="10:10">
      <c r="J3235" s="2"/>
    </row>
    <row r="3236" spans="10:10">
      <c r="J3236" s="2"/>
    </row>
    <row r="3237" spans="10:10">
      <c r="J3237" s="2"/>
    </row>
    <row r="3238" spans="10:10">
      <c r="J3238" s="2"/>
    </row>
    <row r="3239" spans="10:10">
      <c r="J3239" s="2"/>
    </row>
    <row r="3240" spans="10:10">
      <c r="J3240" s="2"/>
    </row>
    <row r="3241" spans="10:10">
      <c r="J3241" s="2"/>
    </row>
    <row r="3242" spans="10:10">
      <c r="J3242" s="2"/>
    </row>
    <row r="3243" spans="10:10">
      <c r="J3243" s="2"/>
    </row>
    <row r="3244" spans="10:10">
      <c r="J3244" s="2"/>
    </row>
    <row r="3245" spans="10:10">
      <c r="J3245" s="2"/>
    </row>
    <row r="3246" spans="10:10">
      <c r="J3246" s="2"/>
    </row>
    <row r="3247" spans="10:10">
      <c r="J3247" s="2"/>
    </row>
    <row r="3248" spans="10:10">
      <c r="J3248" s="2"/>
    </row>
    <row r="3249" spans="10:10">
      <c r="J3249" s="2"/>
    </row>
    <row r="3250" spans="10:10">
      <c r="J3250" s="2"/>
    </row>
    <row r="3251" spans="10:10">
      <c r="J3251" s="2"/>
    </row>
    <row r="3252" spans="10:10">
      <c r="J3252" s="2"/>
    </row>
    <row r="3253" spans="10:10">
      <c r="J3253" s="2"/>
    </row>
    <row r="3254" spans="10:10">
      <c r="J3254" s="2"/>
    </row>
    <row r="3255" spans="10:10">
      <c r="J3255" s="2"/>
    </row>
    <row r="3256" spans="10:10">
      <c r="J3256" s="2"/>
    </row>
    <row r="3257" spans="10:10">
      <c r="J3257" s="2"/>
    </row>
    <row r="3258" spans="10:10">
      <c r="J3258" s="2"/>
    </row>
    <row r="3259" spans="10:10">
      <c r="J3259" s="2"/>
    </row>
    <row r="3260" spans="10:10">
      <c r="J3260" s="2"/>
    </row>
    <row r="3261" spans="10:10">
      <c r="J3261" s="2"/>
    </row>
    <row r="3262" spans="10:10">
      <c r="J3262" s="2"/>
    </row>
    <row r="3263" spans="10:10">
      <c r="J3263" s="2"/>
    </row>
    <row r="3264" spans="10:10">
      <c r="J3264" s="2"/>
    </row>
    <row r="3265" spans="10:10">
      <c r="J3265" s="2"/>
    </row>
    <row r="3266" spans="10:10">
      <c r="J3266" s="2"/>
    </row>
    <row r="3267" spans="10:10">
      <c r="J3267" s="2"/>
    </row>
    <row r="3268" spans="10:10">
      <c r="J3268" s="2"/>
    </row>
    <row r="3269" spans="10:10">
      <c r="J3269" s="2"/>
    </row>
    <row r="3270" spans="10:10">
      <c r="J3270" s="2"/>
    </row>
    <row r="3271" spans="10:10">
      <c r="J3271" s="2"/>
    </row>
    <row r="3272" spans="10:10">
      <c r="J3272" s="2"/>
    </row>
    <row r="3273" spans="10:10">
      <c r="J3273" s="2"/>
    </row>
    <row r="3274" spans="10:10">
      <c r="J3274" s="2"/>
    </row>
    <row r="3275" spans="10:10">
      <c r="J3275" s="2"/>
    </row>
    <row r="3276" spans="10:10">
      <c r="J3276" s="2"/>
    </row>
    <row r="3277" spans="10:10">
      <c r="J3277" s="2"/>
    </row>
    <row r="3278" spans="10:10">
      <c r="J3278" s="2"/>
    </row>
    <row r="3279" spans="10:10">
      <c r="J3279" s="2"/>
    </row>
    <row r="3280" spans="10:10">
      <c r="J3280" s="2"/>
    </row>
    <row r="3281" spans="10:10">
      <c r="J3281" s="2"/>
    </row>
    <row r="3282" spans="10:10">
      <c r="J3282" s="2"/>
    </row>
    <row r="3283" spans="10:10">
      <c r="J3283" s="2"/>
    </row>
    <row r="3284" spans="10:10">
      <c r="J3284" s="2"/>
    </row>
    <row r="3285" spans="10:10">
      <c r="J3285" s="2"/>
    </row>
    <row r="3286" spans="10:10">
      <c r="J3286" s="2"/>
    </row>
    <row r="3287" spans="10:10">
      <c r="J3287" s="2"/>
    </row>
    <row r="3288" spans="10:10">
      <c r="J3288" s="2"/>
    </row>
    <row r="3289" spans="10:10">
      <c r="J3289" s="2"/>
    </row>
    <row r="3290" spans="10:10">
      <c r="J3290" s="2"/>
    </row>
    <row r="3291" spans="10:10">
      <c r="J3291" s="2"/>
    </row>
    <row r="3292" spans="10:10">
      <c r="J3292" s="2"/>
    </row>
    <row r="3293" spans="10:10">
      <c r="J3293" s="2"/>
    </row>
    <row r="3294" spans="10:10">
      <c r="J3294" s="2"/>
    </row>
    <row r="3295" spans="10:10">
      <c r="J3295" s="2"/>
    </row>
    <row r="3296" spans="10:10">
      <c r="J3296" s="2"/>
    </row>
    <row r="3297" spans="10:10">
      <c r="J3297" s="2"/>
    </row>
    <row r="3298" spans="10:10">
      <c r="J3298" s="2"/>
    </row>
    <row r="3299" spans="10:10">
      <c r="J3299" s="2"/>
    </row>
    <row r="3300" spans="10:10">
      <c r="J3300" s="2"/>
    </row>
    <row r="3301" spans="10:10">
      <c r="J3301" s="2"/>
    </row>
    <row r="3302" spans="10:10">
      <c r="J3302" s="2"/>
    </row>
    <row r="3303" spans="10:10">
      <c r="J3303" s="2"/>
    </row>
    <row r="3304" spans="10:10">
      <c r="J3304" s="2"/>
    </row>
    <row r="3305" spans="10:10">
      <c r="J3305" s="2"/>
    </row>
    <row r="3306" spans="10:10">
      <c r="J3306" s="2"/>
    </row>
    <row r="3307" spans="10:10">
      <c r="J3307" s="2"/>
    </row>
    <row r="3308" spans="10:10">
      <c r="J3308" s="2"/>
    </row>
    <row r="3309" spans="10:10">
      <c r="J3309" s="2"/>
    </row>
    <row r="3310" spans="10:10">
      <c r="J3310" s="2"/>
    </row>
    <row r="3311" spans="10:10">
      <c r="J3311" s="2"/>
    </row>
    <row r="3312" spans="10:10">
      <c r="J3312" s="2"/>
    </row>
    <row r="3313" spans="10:10">
      <c r="J3313" s="2"/>
    </row>
    <row r="3314" spans="10:10">
      <c r="J3314" s="2"/>
    </row>
    <row r="3315" spans="10:10">
      <c r="J3315" s="2"/>
    </row>
    <row r="3316" spans="10:10">
      <c r="J3316" s="2"/>
    </row>
    <row r="3317" spans="10:10">
      <c r="J3317" s="2"/>
    </row>
    <row r="3318" spans="10:10">
      <c r="J3318" s="2"/>
    </row>
    <row r="3319" spans="10:10">
      <c r="J3319" s="2"/>
    </row>
    <row r="3320" spans="10:10">
      <c r="J3320" s="2"/>
    </row>
    <row r="3321" spans="10:10">
      <c r="J3321" s="2"/>
    </row>
    <row r="3322" spans="10:10">
      <c r="J3322" s="2"/>
    </row>
    <row r="3323" spans="10:10">
      <c r="J3323" s="2"/>
    </row>
    <row r="3324" spans="10:10">
      <c r="J3324" s="2"/>
    </row>
    <row r="3325" spans="10:10">
      <c r="J3325" s="2"/>
    </row>
    <row r="3326" spans="10:10">
      <c r="J3326" s="2"/>
    </row>
    <row r="3327" spans="10:10">
      <c r="J3327" s="2"/>
    </row>
    <row r="3328" spans="10:10">
      <c r="J3328" s="2"/>
    </row>
    <row r="3329" spans="10:10">
      <c r="J3329" s="2"/>
    </row>
    <row r="3330" spans="10:10">
      <c r="J3330" s="2"/>
    </row>
    <row r="3331" spans="10:10">
      <c r="J3331" s="2"/>
    </row>
    <row r="3332" spans="10:10">
      <c r="J3332" s="2"/>
    </row>
    <row r="3333" spans="10:10">
      <c r="J3333" s="2"/>
    </row>
    <row r="3334" spans="10:10">
      <c r="J3334" s="2"/>
    </row>
    <row r="3335" spans="10:10">
      <c r="J3335" s="2"/>
    </row>
    <row r="3336" spans="10:10">
      <c r="J3336" s="2"/>
    </row>
    <row r="3337" spans="10:10">
      <c r="J3337" s="2"/>
    </row>
    <row r="3338" spans="10:10">
      <c r="J3338" s="2"/>
    </row>
    <row r="3339" spans="10:10">
      <c r="J3339" s="2"/>
    </row>
    <row r="3340" spans="10:10">
      <c r="J3340" s="2"/>
    </row>
    <row r="3341" spans="10:10">
      <c r="J3341" s="2"/>
    </row>
    <row r="3342" spans="10:10">
      <c r="J3342" s="2"/>
    </row>
    <row r="3343" spans="10:10">
      <c r="J3343" s="2"/>
    </row>
    <row r="3344" spans="10:10">
      <c r="J3344" s="2"/>
    </row>
    <row r="3345" spans="10:10">
      <c r="J3345" s="2"/>
    </row>
    <row r="3346" spans="10:10">
      <c r="J3346" s="2"/>
    </row>
    <row r="3347" spans="10:10">
      <c r="J3347" s="2"/>
    </row>
    <row r="3348" spans="10:10">
      <c r="J3348" s="2"/>
    </row>
    <row r="3349" spans="10:10">
      <c r="J3349" s="2"/>
    </row>
    <row r="3350" spans="10:10">
      <c r="J3350" s="2"/>
    </row>
    <row r="3351" spans="10:10">
      <c r="J3351" s="2"/>
    </row>
    <row r="3352" spans="10:10">
      <c r="J3352" s="2"/>
    </row>
    <row r="3353" spans="10:10">
      <c r="J3353" s="2"/>
    </row>
    <row r="3354" spans="10:10">
      <c r="J3354" s="2"/>
    </row>
    <row r="3355" spans="10:10">
      <c r="J3355" s="2"/>
    </row>
    <row r="3356" spans="10:10">
      <c r="J3356" s="2"/>
    </row>
    <row r="3357" spans="10:10">
      <c r="J3357" s="2"/>
    </row>
    <row r="3358" spans="10:10">
      <c r="J3358" s="2"/>
    </row>
    <row r="3359" spans="10:10">
      <c r="J3359" s="2"/>
    </row>
    <row r="3360" spans="10:10">
      <c r="J3360" s="2"/>
    </row>
    <row r="3361" spans="10:10">
      <c r="J3361" s="2"/>
    </row>
    <row r="3362" spans="10:10">
      <c r="J3362" s="2"/>
    </row>
    <row r="3363" spans="10:10">
      <c r="J3363" s="2"/>
    </row>
    <row r="3364" spans="10:10">
      <c r="J3364" s="2"/>
    </row>
    <row r="3365" spans="10:10">
      <c r="J3365" s="2"/>
    </row>
    <row r="3366" spans="10:10">
      <c r="J3366" s="2"/>
    </row>
    <row r="3367" spans="10:10">
      <c r="J3367" s="2"/>
    </row>
    <row r="3368" spans="10:10">
      <c r="J3368" s="2"/>
    </row>
    <row r="3369" spans="10:10">
      <c r="J3369" s="2"/>
    </row>
    <row r="3370" spans="10:10">
      <c r="J3370" s="2"/>
    </row>
    <row r="3371" spans="10:10">
      <c r="J3371" s="2"/>
    </row>
    <row r="3372" spans="10:10">
      <c r="J3372" s="2"/>
    </row>
    <row r="3373" spans="10:10">
      <c r="J3373" s="2"/>
    </row>
    <row r="3374" spans="10:10">
      <c r="J3374" s="2"/>
    </row>
    <row r="3375" spans="10:10">
      <c r="J3375" s="2"/>
    </row>
    <row r="3376" spans="10:10">
      <c r="J3376" s="2"/>
    </row>
    <row r="3377" spans="10:10">
      <c r="J3377" s="2"/>
    </row>
    <row r="3378" spans="10:10">
      <c r="J3378" s="2"/>
    </row>
    <row r="3379" spans="10:10">
      <c r="J3379" s="2"/>
    </row>
    <row r="3380" spans="10:10">
      <c r="J3380" s="2"/>
    </row>
    <row r="3381" spans="10:10">
      <c r="J3381" s="2"/>
    </row>
    <row r="3382" spans="10:10">
      <c r="J3382" s="2"/>
    </row>
    <row r="3383" spans="10:10">
      <c r="J3383" s="2"/>
    </row>
    <row r="3384" spans="10:10">
      <c r="J3384" s="2"/>
    </row>
    <row r="3385" spans="10:10">
      <c r="J3385" s="2"/>
    </row>
    <row r="3386" spans="10:10">
      <c r="J3386" s="2"/>
    </row>
    <row r="3387" spans="10:10">
      <c r="J3387" s="2"/>
    </row>
    <row r="3388" spans="10:10">
      <c r="J3388" s="2"/>
    </row>
    <row r="3389" spans="10:10">
      <c r="J3389" s="2"/>
    </row>
    <row r="3390" spans="10:10">
      <c r="J3390" s="2"/>
    </row>
    <row r="3391" spans="10:10">
      <c r="J3391" s="2"/>
    </row>
    <row r="3392" spans="10:10">
      <c r="J3392" s="2"/>
    </row>
    <row r="3393" spans="10:10">
      <c r="J3393" s="2"/>
    </row>
    <row r="3394" spans="10:10">
      <c r="J3394" s="2"/>
    </row>
    <row r="3395" spans="10:10">
      <c r="J3395" s="2"/>
    </row>
    <row r="3396" spans="10:10">
      <c r="J3396" s="2"/>
    </row>
    <row r="3397" spans="10:10">
      <c r="J3397" s="2"/>
    </row>
    <row r="3398" spans="10:10">
      <c r="J3398" s="2"/>
    </row>
    <row r="3399" spans="10:10">
      <c r="J3399" s="2"/>
    </row>
    <row r="3400" spans="10:10">
      <c r="J3400" s="2"/>
    </row>
    <row r="3401" spans="10:10">
      <c r="J3401" s="2"/>
    </row>
    <row r="3402" spans="10:10">
      <c r="J3402" s="2"/>
    </row>
    <row r="3403" spans="10:10">
      <c r="J3403" s="2"/>
    </row>
    <row r="3404" spans="10:10">
      <c r="J3404" s="2"/>
    </row>
    <row r="3405" spans="10:10">
      <c r="J3405" s="2"/>
    </row>
    <row r="3406" spans="10:10">
      <c r="J3406" s="2"/>
    </row>
    <row r="3407" spans="10:10">
      <c r="J3407" s="2"/>
    </row>
    <row r="3408" spans="10:10">
      <c r="J3408" s="2"/>
    </row>
    <row r="3409" spans="10:10">
      <c r="J3409" s="2"/>
    </row>
    <row r="3410" spans="10:10">
      <c r="J3410" s="2"/>
    </row>
    <row r="3411" spans="10:10">
      <c r="J3411" s="2"/>
    </row>
    <row r="3412" spans="10:10">
      <c r="J3412" s="2"/>
    </row>
    <row r="3413" spans="10:10">
      <c r="J3413" s="2"/>
    </row>
    <row r="3414" spans="10:10">
      <c r="J3414" s="2"/>
    </row>
    <row r="3415" spans="10:10">
      <c r="J3415" s="2"/>
    </row>
    <row r="3416" spans="10:10">
      <c r="J3416" s="2"/>
    </row>
    <row r="3417" spans="10:10">
      <c r="J3417" s="2"/>
    </row>
    <row r="3418" spans="10:10">
      <c r="J3418" s="2"/>
    </row>
    <row r="3419" spans="10:10">
      <c r="J3419" s="2"/>
    </row>
    <row r="3420" spans="10:10">
      <c r="J3420" s="2"/>
    </row>
    <row r="3421" spans="10:10">
      <c r="J3421" s="2"/>
    </row>
    <row r="3422" spans="10:10">
      <c r="J3422" s="2"/>
    </row>
    <row r="3423" spans="10:10">
      <c r="J3423" s="2"/>
    </row>
    <row r="3424" spans="10:10">
      <c r="J3424" s="2"/>
    </row>
    <row r="3425" spans="10:10">
      <c r="J3425" s="2"/>
    </row>
    <row r="3426" spans="10:10">
      <c r="J3426" s="2"/>
    </row>
    <row r="3427" spans="10:10">
      <c r="J3427" s="2"/>
    </row>
    <row r="3428" spans="10:10">
      <c r="J3428" s="2"/>
    </row>
    <row r="3429" spans="10:10">
      <c r="J3429" s="2"/>
    </row>
    <row r="3430" spans="10:10">
      <c r="J3430" s="2"/>
    </row>
    <row r="3431" spans="10:10">
      <c r="J3431" s="2"/>
    </row>
    <row r="3432" spans="10:10">
      <c r="J3432" s="2"/>
    </row>
    <row r="3433" spans="10:10">
      <c r="J3433" s="2"/>
    </row>
    <row r="3434" spans="10:10">
      <c r="J3434" s="2"/>
    </row>
    <row r="3435" spans="10:10">
      <c r="J3435" s="2"/>
    </row>
    <row r="3436" spans="10:10">
      <c r="J3436" s="2"/>
    </row>
    <row r="3437" spans="10:10">
      <c r="J3437" s="2"/>
    </row>
    <row r="3438" spans="10:10">
      <c r="J3438" s="2"/>
    </row>
    <row r="3439" spans="10:10">
      <c r="J3439" s="2"/>
    </row>
    <row r="3440" spans="10:10">
      <c r="J3440" s="2"/>
    </row>
    <row r="3441" spans="10:10">
      <c r="J3441" s="2"/>
    </row>
    <row r="3442" spans="10:10">
      <c r="J3442" s="2"/>
    </row>
    <row r="3443" spans="10:10">
      <c r="J3443" s="2"/>
    </row>
    <row r="3444" spans="10:10">
      <c r="J3444" s="2"/>
    </row>
    <row r="3445" spans="10:10">
      <c r="J3445" s="2"/>
    </row>
    <row r="3446" spans="10:10">
      <c r="J3446" s="2"/>
    </row>
    <row r="3447" spans="10:10">
      <c r="J3447" s="2"/>
    </row>
    <row r="3448" spans="10:10">
      <c r="J3448" s="2"/>
    </row>
    <row r="3449" spans="10:10">
      <c r="J3449" s="2"/>
    </row>
    <row r="3450" spans="10:10">
      <c r="J3450" s="2"/>
    </row>
    <row r="3451" spans="10:10">
      <c r="J3451" s="2"/>
    </row>
    <row r="3452" spans="10:10">
      <c r="J3452" s="2"/>
    </row>
    <row r="3453" spans="10:10">
      <c r="J3453" s="2"/>
    </row>
    <row r="3454" spans="10:10">
      <c r="J3454" s="2"/>
    </row>
    <row r="3455" spans="10:10">
      <c r="J3455" s="2"/>
    </row>
    <row r="3456" spans="10:10">
      <c r="J3456" s="2"/>
    </row>
    <row r="3457" spans="10:10">
      <c r="J3457" s="2"/>
    </row>
    <row r="3458" spans="10:10">
      <c r="J3458" s="2"/>
    </row>
    <row r="3459" spans="10:10">
      <c r="J3459" s="2"/>
    </row>
    <row r="3460" spans="10:10">
      <c r="J3460" s="2"/>
    </row>
    <row r="3461" spans="10:10">
      <c r="J3461" s="2"/>
    </row>
    <row r="3462" spans="10:10">
      <c r="J3462" s="2"/>
    </row>
    <row r="3463" spans="10:10">
      <c r="J3463" s="2"/>
    </row>
    <row r="3464" spans="10:10">
      <c r="J3464" s="2"/>
    </row>
    <row r="3465" spans="10:10">
      <c r="J3465" s="2"/>
    </row>
    <row r="3466" spans="10:10">
      <c r="J3466" s="2"/>
    </row>
    <row r="3467" spans="10:10">
      <c r="J3467" s="2"/>
    </row>
    <row r="3468" spans="10:10">
      <c r="J3468" s="2"/>
    </row>
    <row r="3469" spans="10:10">
      <c r="J3469" s="2"/>
    </row>
    <row r="3470" spans="10:10">
      <c r="J3470" s="2"/>
    </row>
    <row r="3471" spans="10:10">
      <c r="J3471" s="2"/>
    </row>
    <row r="3472" spans="10:10">
      <c r="J3472" s="2"/>
    </row>
    <row r="3473" spans="10:10">
      <c r="J3473" s="2"/>
    </row>
    <row r="3474" spans="10:10">
      <c r="J3474" s="2"/>
    </row>
    <row r="3475" spans="10:10">
      <c r="J3475" s="2"/>
    </row>
    <row r="3476" spans="10:10">
      <c r="J3476" s="2"/>
    </row>
    <row r="3477" spans="10:10">
      <c r="J3477" s="2"/>
    </row>
    <row r="3478" spans="10:10">
      <c r="J3478" s="2"/>
    </row>
    <row r="3479" spans="10:10">
      <c r="J3479" s="2"/>
    </row>
    <row r="3480" spans="10:10">
      <c r="J3480" s="2"/>
    </row>
    <row r="3481" spans="10:10">
      <c r="J3481" s="2"/>
    </row>
    <row r="3482" spans="10:10">
      <c r="J3482" s="2"/>
    </row>
    <row r="3483" spans="10:10">
      <c r="J3483" s="2"/>
    </row>
    <row r="3484" spans="10:10">
      <c r="J3484" s="2"/>
    </row>
    <row r="3485" spans="10:10">
      <c r="J3485" s="2"/>
    </row>
    <row r="3486" spans="10:10">
      <c r="J3486" s="2"/>
    </row>
    <row r="3487" spans="10:10">
      <c r="J3487" s="2"/>
    </row>
    <row r="3488" spans="10:10">
      <c r="J3488" s="2"/>
    </row>
    <row r="3489" spans="10:10">
      <c r="J3489" s="2"/>
    </row>
    <row r="3490" spans="10:10">
      <c r="J3490" s="2"/>
    </row>
    <row r="3491" spans="10:10">
      <c r="J3491" s="2"/>
    </row>
    <row r="3492" spans="10:10">
      <c r="J3492" s="2"/>
    </row>
    <row r="3493" spans="10:10">
      <c r="J3493" s="2"/>
    </row>
    <row r="3494" spans="10:10">
      <c r="J3494" s="2"/>
    </row>
    <row r="3495" spans="10:10">
      <c r="J3495" s="2"/>
    </row>
    <row r="3496" spans="10:10">
      <c r="J3496" s="2"/>
    </row>
    <row r="3497" spans="10:10">
      <c r="J3497" s="2"/>
    </row>
    <row r="3498" spans="10:10">
      <c r="J3498" s="2"/>
    </row>
    <row r="3499" spans="10:10">
      <c r="J3499" s="2"/>
    </row>
    <row r="3500" spans="10:10">
      <c r="J3500" s="2"/>
    </row>
    <row r="3501" spans="10:10">
      <c r="J3501" s="2"/>
    </row>
    <row r="3502" spans="10:10">
      <c r="J3502" s="2"/>
    </row>
    <row r="3503" spans="10:10">
      <c r="J3503" s="2"/>
    </row>
    <row r="3504" spans="10:10">
      <c r="J3504" s="2"/>
    </row>
    <row r="3505" spans="10:10">
      <c r="J3505" s="2"/>
    </row>
    <row r="3506" spans="10:10">
      <c r="J3506" s="2"/>
    </row>
    <row r="3507" spans="10:10">
      <c r="J3507" s="2"/>
    </row>
    <row r="3508" spans="10:10">
      <c r="J3508" s="2"/>
    </row>
    <row r="3509" spans="10:10">
      <c r="J3509" s="2"/>
    </row>
    <row r="3510" spans="10:10">
      <c r="J3510" s="2"/>
    </row>
    <row r="3511" spans="10:10">
      <c r="J3511" s="2"/>
    </row>
    <row r="3512" spans="10:10">
      <c r="J3512" s="2"/>
    </row>
    <row r="3513" spans="10:10">
      <c r="J3513" s="2"/>
    </row>
    <row r="3514" spans="10:10">
      <c r="J3514" s="2"/>
    </row>
    <row r="3515" spans="10:10">
      <c r="J3515" s="2"/>
    </row>
    <row r="3516" spans="10:10">
      <c r="J3516" s="2"/>
    </row>
    <row r="3517" spans="10:10">
      <c r="J3517" s="2"/>
    </row>
    <row r="3518" spans="10:10">
      <c r="J3518" s="2"/>
    </row>
    <row r="3519" spans="10:10">
      <c r="J3519" s="2"/>
    </row>
    <row r="3520" spans="10:10">
      <c r="J3520" s="2"/>
    </row>
    <row r="3521" spans="10:10">
      <c r="J3521" s="2"/>
    </row>
    <row r="3522" spans="10:10">
      <c r="J3522" s="2"/>
    </row>
    <row r="3523" spans="10:10">
      <c r="J3523" s="2"/>
    </row>
    <row r="3524" spans="10:10">
      <c r="J3524" s="2"/>
    </row>
    <row r="3525" spans="10:10">
      <c r="J3525" s="2"/>
    </row>
    <row r="3526" spans="10:10">
      <c r="J3526" s="2"/>
    </row>
    <row r="3527" spans="10:10">
      <c r="J3527" s="2"/>
    </row>
    <row r="3528" spans="10:10">
      <c r="J3528" s="2"/>
    </row>
    <row r="3529" spans="10:10">
      <c r="J3529" s="2"/>
    </row>
    <row r="3530" spans="10:10">
      <c r="J3530" s="2"/>
    </row>
    <row r="3531" spans="10:10">
      <c r="J3531" s="2"/>
    </row>
    <row r="3532" spans="10:10">
      <c r="J3532" s="2"/>
    </row>
    <row r="3533" spans="10:10">
      <c r="J3533" s="2"/>
    </row>
    <row r="3534" spans="10:10">
      <c r="J3534" s="2"/>
    </row>
    <row r="3535" spans="10:10">
      <c r="J3535" s="2"/>
    </row>
    <row r="3536" spans="10:10">
      <c r="J3536" s="2"/>
    </row>
    <row r="3537" spans="10:10">
      <c r="J3537" s="2"/>
    </row>
    <row r="3538" spans="10:10">
      <c r="J3538" s="2"/>
    </row>
    <row r="3539" spans="10:10">
      <c r="J3539" s="2"/>
    </row>
    <row r="3540" spans="10:10">
      <c r="J3540" s="2"/>
    </row>
    <row r="3541" spans="10:10">
      <c r="J3541" s="2"/>
    </row>
    <row r="3542" spans="10:10">
      <c r="J3542" s="2"/>
    </row>
    <row r="3543" spans="10:10">
      <c r="J3543" s="2"/>
    </row>
    <row r="3544" spans="10:10">
      <c r="J3544" s="2"/>
    </row>
    <row r="3545" spans="10:10">
      <c r="J3545" s="2"/>
    </row>
    <row r="3546" spans="10:10">
      <c r="J3546" s="2"/>
    </row>
    <row r="3547" spans="10:10">
      <c r="J3547" s="2"/>
    </row>
    <row r="3548" spans="10:10">
      <c r="J3548" s="2"/>
    </row>
    <row r="3549" spans="10:10">
      <c r="J3549" s="2"/>
    </row>
    <row r="3550" spans="10:10">
      <c r="J3550" s="2"/>
    </row>
    <row r="3551" spans="10:10">
      <c r="J3551" s="2"/>
    </row>
    <row r="3552" spans="10:10">
      <c r="J3552" s="2"/>
    </row>
    <row r="3553" spans="10:10">
      <c r="J3553" s="2"/>
    </row>
    <row r="3554" spans="10:10">
      <c r="J3554" s="2"/>
    </row>
    <row r="3555" spans="10:10">
      <c r="J3555" s="2"/>
    </row>
    <row r="3556" spans="10:10">
      <c r="J3556" s="2"/>
    </row>
    <row r="3557" spans="10:10">
      <c r="J3557" s="2"/>
    </row>
    <row r="3558" spans="10:10">
      <c r="J3558" s="2"/>
    </row>
    <row r="3559" spans="10:10">
      <c r="J3559" s="2"/>
    </row>
    <row r="3560" spans="10:10">
      <c r="J3560" s="2"/>
    </row>
    <row r="3561" spans="10:10">
      <c r="J3561" s="2"/>
    </row>
    <row r="3562" spans="10:10">
      <c r="J3562" s="2"/>
    </row>
    <row r="3563" spans="10:10">
      <c r="J3563" s="2"/>
    </row>
    <row r="3564" spans="10:10">
      <c r="J3564" s="2"/>
    </row>
    <row r="3565" spans="10:10">
      <c r="J3565" s="2"/>
    </row>
    <row r="3566" spans="10:10">
      <c r="J3566" s="2"/>
    </row>
    <row r="3567" spans="10:10">
      <c r="J3567" s="2"/>
    </row>
    <row r="3568" spans="10:10">
      <c r="J3568" s="2"/>
    </row>
    <row r="3569" spans="10:10">
      <c r="J3569" s="2"/>
    </row>
    <row r="3570" spans="10:10">
      <c r="J3570" s="2"/>
    </row>
    <row r="3571" spans="10:10">
      <c r="J3571" s="2"/>
    </row>
    <row r="3572" spans="10:10">
      <c r="J3572" s="2"/>
    </row>
    <row r="3573" spans="10:10">
      <c r="J3573" s="2"/>
    </row>
    <row r="3574" spans="10:10">
      <c r="J3574" s="2"/>
    </row>
    <row r="3575" spans="10:10">
      <c r="J3575" s="2"/>
    </row>
    <row r="3576" spans="10:10">
      <c r="J3576" s="2"/>
    </row>
    <row r="3577" spans="10:10">
      <c r="J3577" s="2"/>
    </row>
    <row r="3578" spans="10:10">
      <c r="J3578" s="2"/>
    </row>
    <row r="3579" spans="10:10">
      <c r="J3579" s="2"/>
    </row>
    <row r="3580" spans="10:10">
      <c r="J3580" s="2"/>
    </row>
    <row r="3581" spans="10:10">
      <c r="J3581" s="2"/>
    </row>
    <row r="3582" spans="10:10">
      <c r="J3582" s="2"/>
    </row>
    <row r="3583" spans="10:10">
      <c r="J3583" s="2"/>
    </row>
    <row r="3584" spans="10:10">
      <c r="J3584" s="2"/>
    </row>
    <row r="3585" spans="10:10">
      <c r="J3585" s="2"/>
    </row>
    <row r="3586" spans="10:10">
      <c r="J3586" s="2"/>
    </row>
    <row r="3587" spans="10:10">
      <c r="J3587" s="2"/>
    </row>
    <row r="3588" spans="10:10">
      <c r="J3588" s="2"/>
    </row>
    <row r="3589" spans="10:10">
      <c r="J3589" s="2"/>
    </row>
    <row r="3590" spans="10:10">
      <c r="J3590" s="2"/>
    </row>
    <row r="3591" spans="10:10">
      <c r="J3591" s="2"/>
    </row>
    <row r="3592" spans="10:10">
      <c r="J3592" s="2"/>
    </row>
    <row r="3593" spans="10:10">
      <c r="J3593" s="2"/>
    </row>
    <row r="3594" spans="10:10">
      <c r="J3594" s="2"/>
    </row>
    <row r="3595" spans="10:10">
      <c r="J3595" s="2"/>
    </row>
    <row r="3596" spans="10:10">
      <c r="J3596" s="2"/>
    </row>
    <row r="3597" spans="10:10">
      <c r="J3597" s="2"/>
    </row>
    <row r="3598" spans="10:10">
      <c r="J3598" s="2"/>
    </row>
    <row r="3599" spans="10:10">
      <c r="J3599" s="2"/>
    </row>
    <row r="3600" spans="10:10">
      <c r="J3600" s="2"/>
    </row>
    <row r="3601" spans="10:10">
      <c r="J3601" s="2"/>
    </row>
    <row r="3602" spans="10:10">
      <c r="J3602" s="2"/>
    </row>
    <row r="3603" spans="10:10">
      <c r="J3603" s="2"/>
    </row>
    <row r="3604" spans="10:10">
      <c r="J3604" s="2"/>
    </row>
    <row r="3605" spans="10:10">
      <c r="J3605" s="2"/>
    </row>
    <row r="3606" spans="10:10">
      <c r="J3606" s="2"/>
    </row>
    <row r="3607" spans="10:10">
      <c r="J3607" s="2"/>
    </row>
    <row r="3608" spans="10:10">
      <c r="J3608" s="2"/>
    </row>
    <row r="3609" spans="10:10">
      <c r="J3609" s="2"/>
    </row>
    <row r="3610" spans="10:10">
      <c r="J3610" s="2"/>
    </row>
    <row r="3611" spans="10:10">
      <c r="J3611" s="2"/>
    </row>
    <row r="3612" spans="10:10">
      <c r="J3612" s="2"/>
    </row>
    <row r="3613" spans="10:10">
      <c r="J3613" s="2"/>
    </row>
    <row r="3614" spans="10:10">
      <c r="J3614" s="2"/>
    </row>
    <row r="3615" spans="10:10">
      <c r="J3615" s="2"/>
    </row>
    <row r="3616" spans="10:10">
      <c r="J3616" s="2"/>
    </row>
    <row r="3617" spans="10:10">
      <c r="J3617" s="2"/>
    </row>
    <row r="3618" spans="10:10">
      <c r="J3618" s="2"/>
    </row>
    <row r="3619" spans="10:10">
      <c r="J3619" s="2"/>
    </row>
    <row r="3620" spans="10:10">
      <c r="J3620" s="2"/>
    </row>
    <row r="3621" spans="10:10">
      <c r="J3621" s="2"/>
    </row>
    <row r="3622" spans="10:10">
      <c r="J3622" s="2"/>
    </row>
    <row r="3623" spans="10:10">
      <c r="J3623" s="2"/>
    </row>
    <row r="3624" spans="10:10">
      <c r="J3624" s="2"/>
    </row>
    <row r="3625" spans="10:10">
      <c r="J3625" s="2"/>
    </row>
    <row r="3626" spans="10:10">
      <c r="J3626" s="2"/>
    </row>
    <row r="3627" spans="10:10">
      <c r="J3627" s="2"/>
    </row>
    <row r="3628" spans="10:10">
      <c r="J3628" s="2"/>
    </row>
    <row r="3629" spans="10:10">
      <c r="J3629" s="2"/>
    </row>
    <row r="3630" spans="10:10">
      <c r="J3630" s="2"/>
    </row>
    <row r="3631" spans="10:10">
      <c r="J3631" s="2"/>
    </row>
    <row r="3632" spans="10:10">
      <c r="J3632" s="2"/>
    </row>
    <row r="3633" spans="10:10">
      <c r="J3633" s="2"/>
    </row>
    <row r="3634" spans="10:10">
      <c r="J3634" s="2"/>
    </row>
    <row r="3635" spans="10:10">
      <c r="J3635" s="2"/>
    </row>
    <row r="3636" spans="10:10">
      <c r="J3636" s="2"/>
    </row>
    <row r="3637" spans="10:10">
      <c r="J3637" s="2"/>
    </row>
    <row r="3638" spans="10:10">
      <c r="J3638" s="2"/>
    </row>
    <row r="3639" spans="10:10">
      <c r="J3639" s="2"/>
    </row>
    <row r="3640" spans="10:10">
      <c r="J3640" s="2"/>
    </row>
    <row r="3641" spans="10:10">
      <c r="J3641" s="2"/>
    </row>
    <row r="3642" spans="10:10">
      <c r="J3642" s="2"/>
    </row>
    <row r="3643" spans="10:10">
      <c r="J3643" s="2"/>
    </row>
    <row r="3644" spans="10:10">
      <c r="J3644" s="2"/>
    </row>
    <row r="3645" spans="10:10">
      <c r="J3645" s="2"/>
    </row>
    <row r="3646" spans="10:10">
      <c r="J3646" s="2"/>
    </row>
    <row r="3647" spans="10:10">
      <c r="J3647" s="2"/>
    </row>
    <row r="3648" spans="10:10">
      <c r="J3648" s="2"/>
    </row>
    <row r="3649" spans="10:10">
      <c r="J3649" s="2"/>
    </row>
    <row r="3650" spans="10:10">
      <c r="J3650" s="2"/>
    </row>
    <row r="3651" spans="10:10">
      <c r="J3651" s="2"/>
    </row>
    <row r="3652" spans="10:10">
      <c r="J3652" s="2"/>
    </row>
    <row r="3653" spans="10:10">
      <c r="J3653" s="2"/>
    </row>
    <row r="3654" spans="10:10">
      <c r="J3654" s="2"/>
    </row>
    <row r="3655" spans="10:10">
      <c r="J3655" s="2"/>
    </row>
    <row r="3656" spans="10:10">
      <c r="J3656" s="2"/>
    </row>
    <row r="3657" spans="10:10">
      <c r="J3657" s="2"/>
    </row>
    <row r="3658" spans="10:10">
      <c r="J3658" s="2"/>
    </row>
    <row r="3659" spans="10:10">
      <c r="J3659" s="2"/>
    </row>
    <row r="3660" spans="10:10">
      <c r="J3660" s="2"/>
    </row>
    <row r="3661" spans="10:10">
      <c r="J3661" s="2"/>
    </row>
    <row r="3662" spans="10:10">
      <c r="J3662" s="2"/>
    </row>
    <row r="3663" spans="10:10">
      <c r="J3663" s="2"/>
    </row>
    <row r="3664" spans="10:10">
      <c r="J3664" s="2"/>
    </row>
    <row r="3665" spans="10:10">
      <c r="J3665" s="2"/>
    </row>
    <row r="3666" spans="10:10">
      <c r="J3666" s="2"/>
    </row>
    <row r="3667" spans="10:10">
      <c r="J3667" s="2"/>
    </row>
    <row r="3668" spans="10:10">
      <c r="J3668" s="2"/>
    </row>
    <row r="3669" spans="10:10">
      <c r="J3669" s="2"/>
    </row>
    <row r="3670" spans="10:10">
      <c r="J3670" s="2"/>
    </row>
    <row r="3671" spans="10:10">
      <c r="J3671" s="2"/>
    </row>
    <row r="3672" spans="10:10">
      <c r="J3672" s="2"/>
    </row>
    <row r="3673" spans="10:10">
      <c r="J3673" s="2"/>
    </row>
    <row r="3674" spans="10:10">
      <c r="J3674" s="2"/>
    </row>
    <row r="3675" spans="10:10">
      <c r="J3675" s="2"/>
    </row>
    <row r="3676" spans="10:10">
      <c r="J3676" s="2"/>
    </row>
    <row r="3677" spans="10:10">
      <c r="J3677" s="2"/>
    </row>
    <row r="3678" spans="10:10">
      <c r="J3678" s="2"/>
    </row>
    <row r="3679" spans="10:10">
      <c r="J3679" s="2"/>
    </row>
    <row r="3680" spans="10:10">
      <c r="J3680" s="2"/>
    </row>
    <row r="3681" spans="10:10">
      <c r="J3681" s="2"/>
    </row>
    <row r="3682" spans="10:10">
      <c r="J3682" s="2"/>
    </row>
    <row r="3683" spans="10:10">
      <c r="J3683" s="2"/>
    </row>
    <row r="3684" spans="10:10">
      <c r="J3684" s="2"/>
    </row>
    <row r="3685" spans="10:10">
      <c r="J3685" s="2"/>
    </row>
    <row r="3686" spans="10:10">
      <c r="J3686" s="2"/>
    </row>
    <row r="3687" spans="10:10">
      <c r="J3687" s="2"/>
    </row>
    <row r="3688" spans="10:10">
      <c r="J3688" s="2"/>
    </row>
    <row r="3689" spans="10:10">
      <c r="J3689" s="2"/>
    </row>
    <row r="3690" spans="10:10">
      <c r="J3690" s="2"/>
    </row>
    <row r="3691" spans="10:10">
      <c r="J3691" s="2"/>
    </row>
    <row r="3692" spans="10:10">
      <c r="J3692" s="2"/>
    </row>
    <row r="3693" spans="10:10">
      <c r="J3693" s="2"/>
    </row>
    <row r="3694" spans="10:10">
      <c r="J3694" s="2"/>
    </row>
    <row r="3695" spans="10:10">
      <c r="J3695" s="2"/>
    </row>
    <row r="3696" spans="10:10">
      <c r="J3696" s="2"/>
    </row>
    <row r="3697" spans="10:10">
      <c r="J3697" s="2"/>
    </row>
    <row r="3698" spans="10:10">
      <c r="J3698" s="2"/>
    </row>
    <row r="3699" spans="10:10">
      <c r="J3699" s="2"/>
    </row>
    <row r="3700" spans="10:10">
      <c r="J3700" s="2"/>
    </row>
    <row r="3701" spans="10:10">
      <c r="J3701" s="2"/>
    </row>
    <row r="3702" spans="10:10">
      <c r="J3702" s="2"/>
    </row>
    <row r="3703" spans="10:10">
      <c r="J3703" s="2"/>
    </row>
    <row r="3704" spans="10:10">
      <c r="J3704" s="2"/>
    </row>
    <row r="3705" spans="10:10">
      <c r="J3705" s="2"/>
    </row>
    <row r="3706" spans="10:10">
      <c r="J3706" s="2"/>
    </row>
    <row r="3707" spans="10:10">
      <c r="J3707" s="2"/>
    </row>
    <row r="3708" spans="10:10">
      <c r="J3708" s="2"/>
    </row>
    <row r="3709" spans="10:10">
      <c r="J3709" s="2"/>
    </row>
    <row r="3710" spans="10:10">
      <c r="J3710" s="2"/>
    </row>
    <row r="3711" spans="10:10">
      <c r="J3711" s="2"/>
    </row>
    <row r="3712" spans="10:10">
      <c r="J3712" s="2"/>
    </row>
    <row r="3713" spans="10:10">
      <c r="J3713" s="2"/>
    </row>
    <row r="3714" spans="10:10">
      <c r="J3714" s="2"/>
    </row>
    <row r="3715" spans="10:10">
      <c r="J3715" s="2"/>
    </row>
    <row r="3716" spans="10:10">
      <c r="J3716" s="2"/>
    </row>
    <row r="3717" spans="10:10">
      <c r="J3717" s="2"/>
    </row>
    <row r="3718" spans="10:10">
      <c r="J3718" s="2"/>
    </row>
    <row r="3719" spans="10:10">
      <c r="J3719" s="2"/>
    </row>
    <row r="3720" spans="10:10">
      <c r="J3720" s="2"/>
    </row>
    <row r="3721" spans="10:10">
      <c r="J3721" s="2"/>
    </row>
    <row r="3722" spans="10:10">
      <c r="J3722" s="2"/>
    </row>
    <row r="3723" spans="10:10">
      <c r="J3723" s="2"/>
    </row>
    <row r="3724" spans="10:10">
      <c r="J3724" s="2"/>
    </row>
    <row r="3725" spans="10:10">
      <c r="J3725" s="2"/>
    </row>
    <row r="3726" spans="10:10">
      <c r="J3726" s="2"/>
    </row>
    <row r="3727" spans="10:10">
      <c r="J3727" s="2"/>
    </row>
    <row r="3728" spans="10:10">
      <c r="J3728" s="2"/>
    </row>
    <row r="3729" spans="10:10">
      <c r="J3729" s="2"/>
    </row>
    <row r="3730" spans="10:10">
      <c r="J3730" s="2"/>
    </row>
    <row r="3731" spans="10:10">
      <c r="J3731" s="2"/>
    </row>
    <row r="3732" spans="10:10">
      <c r="J3732" s="2"/>
    </row>
    <row r="3733" spans="10:10">
      <c r="J3733" s="2"/>
    </row>
    <row r="3734" spans="10:10">
      <c r="J3734" s="2"/>
    </row>
    <row r="3735" spans="10:10">
      <c r="J3735" s="2"/>
    </row>
    <row r="3736" spans="10:10">
      <c r="J3736" s="2"/>
    </row>
    <row r="3737" spans="10:10">
      <c r="J3737" s="2"/>
    </row>
    <row r="3738" spans="10:10">
      <c r="J3738" s="2"/>
    </row>
    <row r="3739" spans="10:10">
      <c r="J3739" s="2"/>
    </row>
    <row r="3740" spans="10:10">
      <c r="J3740" s="2"/>
    </row>
    <row r="3741" spans="10:10">
      <c r="J3741" s="2"/>
    </row>
    <row r="3742" spans="10:10">
      <c r="J3742" s="2"/>
    </row>
    <row r="3743" spans="10:10">
      <c r="J3743" s="2"/>
    </row>
    <row r="3744" spans="10:10">
      <c r="J3744" s="2"/>
    </row>
    <row r="3745" spans="10:10">
      <c r="J3745" s="2"/>
    </row>
    <row r="3746" spans="10:10">
      <c r="J3746" s="2"/>
    </row>
    <row r="3747" spans="10:10">
      <c r="J3747" s="2"/>
    </row>
    <row r="3748" spans="10:10">
      <c r="J3748" s="2"/>
    </row>
    <row r="3749" spans="10:10">
      <c r="J3749" s="2"/>
    </row>
    <row r="3750" spans="10:10">
      <c r="J3750" s="2"/>
    </row>
    <row r="3751" spans="10:10">
      <c r="J3751" s="2"/>
    </row>
    <row r="3752" spans="10:10">
      <c r="J3752" s="2"/>
    </row>
    <row r="3753" spans="10:10">
      <c r="J3753" s="2"/>
    </row>
    <row r="3754" spans="10:10">
      <c r="J3754" s="2"/>
    </row>
    <row r="3755" spans="10:10">
      <c r="J3755" s="2"/>
    </row>
    <row r="3756" spans="10:10">
      <c r="J3756" s="2"/>
    </row>
    <row r="3757" spans="10:10">
      <c r="J3757" s="2"/>
    </row>
    <row r="3758" spans="10:10">
      <c r="J3758" s="2"/>
    </row>
    <row r="3759" spans="10:10">
      <c r="J3759" s="2"/>
    </row>
    <row r="3760" spans="10:10">
      <c r="J3760" s="2"/>
    </row>
    <row r="3761" spans="10:10">
      <c r="J3761" s="2"/>
    </row>
    <row r="3762" spans="10:10">
      <c r="J3762" s="2"/>
    </row>
    <row r="3763" spans="10:10">
      <c r="J3763" s="2"/>
    </row>
    <row r="3764" spans="10:10">
      <c r="J3764" s="2"/>
    </row>
    <row r="3765" spans="10:10">
      <c r="J3765" s="2"/>
    </row>
    <row r="3766" spans="10:10">
      <c r="J3766" s="2"/>
    </row>
    <row r="3767" spans="10:10">
      <c r="J3767" s="2"/>
    </row>
    <row r="3768" spans="10:10">
      <c r="J3768" s="2"/>
    </row>
    <row r="3769" spans="10:10">
      <c r="J3769" s="2"/>
    </row>
    <row r="3770" spans="10:10">
      <c r="J3770" s="2"/>
    </row>
    <row r="3771" spans="10:10">
      <c r="J3771" s="2"/>
    </row>
    <row r="3772" spans="10:10">
      <c r="J3772" s="2"/>
    </row>
    <row r="3773" spans="10:10">
      <c r="J3773" s="2"/>
    </row>
    <row r="3774" spans="10:10">
      <c r="J3774" s="2"/>
    </row>
    <row r="3775" spans="10:10">
      <c r="J3775" s="2"/>
    </row>
    <row r="3776" spans="10:10">
      <c r="J3776" s="2"/>
    </row>
    <row r="3777" spans="10:10">
      <c r="J3777" s="2"/>
    </row>
    <row r="3778" spans="10:10">
      <c r="J3778" s="2"/>
    </row>
    <row r="3779" spans="10:10">
      <c r="J3779" s="2"/>
    </row>
    <row r="3780" spans="10:10">
      <c r="J3780" s="2"/>
    </row>
    <row r="3781" spans="10:10">
      <c r="J3781" s="2"/>
    </row>
    <row r="3782" spans="10:10">
      <c r="J3782" s="2"/>
    </row>
    <row r="3783" spans="10:10">
      <c r="J3783" s="2"/>
    </row>
    <row r="3784" spans="10:10">
      <c r="J3784" s="2"/>
    </row>
    <row r="3785" spans="10:10">
      <c r="J3785" s="2"/>
    </row>
    <row r="3786" spans="10:10">
      <c r="J3786" s="2"/>
    </row>
    <row r="3787" spans="10:10">
      <c r="J3787" s="2"/>
    </row>
    <row r="3788" spans="10:10">
      <c r="J3788" s="2"/>
    </row>
    <row r="3789" spans="10:10">
      <c r="J3789" s="2"/>
    </row>
    <row r="3790" spans="10:10">
      <c r="J3790" s="2"/>
    </row>
    <row r="3791" spans="10:10">
      <c r="J3791" s="2"/>
    </row>
    <row r="3792" spans="10:10">
      <c r="J3792" s="2"/>
    </row>
    <row r="3793" spans="10:10">
      <c r="J3793" s="2"/>
    </row>
    <row r="3794" spans="10:10">
      <c r="J3794" s="2"/>
    </row>
    <row r="3795" spans="10:10">
      <c r="J3795" s="2"/>
    </row>
    <row r="3796" spans="10:10">
      <c r="J3796" s="2"/>
    </row>
    <row r="3797" spans="10:10">
      <c r="J3797" s="2"/>
    </row>
    <row r="3798" spans="10:10">
      <c r="J3798" s="2"/>
    </row>
    <row r="3799" spans="10:10">
      <c r="J3799" s="2"/>
    </row>
    <row r="3800" spans="10:10">
      <c r="J3800" s="2"/>
    </row>
    <row r="3801" spans="10:10">
      <c r="J3801" s="2"/>
    </row>
    <row r="3802" spans="10:10">
      <c r="J3802" s="2"/>
    </row>
    <row r="3803" spans="10:10">
      <c r="J3803" s="2"/>
    </row>
    <row r="3804" spans="10:10">
      <c r="J3804" s="2"/>
    </row>
    <row r="3805" spans="10:10">
      <c r="J3805" s="2"/>
    </row>
    <row r="3806" spans="10:10">
      <c r="J3806" s="2"/>
    </row>
    <row r="3807" spans="10:10">
      <c r="J3807" s="2"/>
    </row>
    <row r="3808" spans="10:10">
      <c r="J3808" s="2"/>
    </row>
    <row r="3809" spans="10:10">
      <c r="J3809" s="2"/>
    </row>
    <row r="3810" spans="10:10">
      <c r="J3810" s="2"/>
    </row>
    <row r="3811" spans="10:10">
      <c r="J3811" s="2"/>
    </row>
    <row r="3812" spans="10:10">
      <c r="J3812" s="2"/>
    </row>
    <row r="3813" spans="10:10">
      <c r="J3813" s="2"/>
    </row>
    <row r="3814" spans="10:10">
      <c r="J3814" s="2"/>
    </row>
    <row r="3815" spans="10:10">
      <c r="J3815" s="2"/>
    </row>
    <row r="3816" spans="10:10">
      <c r="J3816" s="2"/>
    </row>
    <row r="3817" spans="10:10">
      <c r="J3817" s="2"/>
    </row>
    <row r="3818" spans="10:10">
      <c r="J3818" s="2"/>
    </row>
    <row r="3819" spans="10:10">
      <c r="J3819" s="2"/>
    </row>
    <row r="3820" spans="10:10">
      <c r="J3820" s="2"/>
    </row>
    <row r="3821" spans="10:10">
      <c r="J3821" s="2"/>
    </row>
    <row r="3822" spans="10:10">
      <c r="J3822" s="2"/>
    </row>
    <row r="3823" spans="10:10">
      <c r="J3823" s="2"/>
    </row>
    <row r="3824" spans="10:10">
      <c r="J3824" s="2"/>
    </row>
    <row r="3825" spans="10:10">
      <c r="J3825" s="2"/>
    </row>
    <row r="3826" spans="10:10">
      <c r="J3826" s="2"/>
    </row>
    <row r="3827" spans="10:10">
      <c r="J3827" s="2"/>
    </row>
    <row r="3828" spans="10:10">
      <c r="J3828" s="2"/>
    </row>
    <row r="3829" spans="10:10">
      <c r="J3829" s="2"/>
    </row>
    <row r="3830" spans="10:10">
      <c r="J3830" s="2"/>
    </row>
    <row r="3831" spans="10:10">
      <c r="J3831" s="2"/>
    </row>
    <row r="3832" spans="10:10">
      <c r="J3832" s="2"/>
    </row>
    <row r="3833" spans="10:10">
      <c r="J3833" s="2"/>
    </row>
    <row r="3834" spans="10:10">
      <c r="J3834" s="2"/>
    </row>
    <row r="3835" spans="10:10">
      <c r="J3835" s="2"/>
    </row>
    <row r="3836" spans="10:10">
      <c r="J3836" s="2"/>
    </row>
    <row r="3837" spans="10:10">
      <c r="J3837" s="2"/>
    </row>
    <row r="3838" spans="10:10">
      <c r="J3838" s="2"/>
    </row>
    <row r="3839" spans="10:10">
      <c r="J3839" s="2"/>
    </row>
    <row r="3840" spans="10:10">
      <c r="J3840" s="2"/>
    </row>
    <row r="3841" spans="10:10">
      <c r="J3841" s="2"/>
    </row>
    <row r="3842" spans="10:10">
      <c r="J3842" s="2"/>
    </row>
    <row r="3843" spans="10:10">
      <c r="J3843" s="2"/>
    </row>
    <row r="3844" spans="10:10">
      <c r="J3844" s="2"/>
    </row>
    <row r="3845" spans="10:10">
      <c r="J3845" s="2"/>
    </row>
    <row r="3846" spans="10:10">
      <c r="J3846" s="2"/>
    </row>
    <row r="3847" spans="10:10">
      <c r="J3847" s="2"/>
    </row>
    <row r="3848" spans="10:10">
      <c r="J3848" s="2"/>
    </row>
    <row r="3849" spans="10:10">
      <c r="J3849" s="2"/>
    </row>
    <row r="3850" spans="10:10">
      <c r="J3850" s="2"/>
    </row>
    <row r="3851" spans="10:10">
      <c r="J3851" s="2"/>
    </row>
    <row r="3852" spans="10:10">
      <c r="J3852" s="2"/>
    </row>
    <row r="3853" spans="10:10">
      <c r="J3853" s="2"/>
    </row>
    <row r="3854" spans="10:10">
      <c r="J3854" s="2"/>
    </row>
    <row r="3855" spans="10:10">
      <c r="J3855" s="2"/>
    </row>
    <row r="3856" spans="10:10">
      <c r="J3856" s="2"/>
    </row>
    <row r="3857" spans="10:10">
      <c r="J3857" s="2"/>
    </row>
    <row r="3858" spans="10:10">
      <c r="J3858" s="2"/>
    </row>
    <row r="3859" spans="10:10">
      <c r="J3859" s="2"/>
    </row>
    <row r="3860" spans="10:10">
      <c r="J3860" s="2"/>
    </row>
    <row r="3861" spans="10:10">
      <c r="J3861" s="2"/>
    </row>
    <row r="3862" spans="10:10">
      <c r="J3862" s="2"/>
    </row>
    <row r="3863" spans="10:10">
      <c r="J3863" s="2"/>
    </row>
    <row r="3864" spans="10:10">
      <c r="J3864" s="2"/>
    </row>
    <row r="3865" spans="10:10">
      <c r="J3865" s="2"/>
    </row>
    <row r="3866" spans="10:10">
      <c r="J3866" s="2"/>
    </row>
    <row r="3867" spans="10:10">
      <c r="J3867" s="2"/>
    </row>
    <row r="3868" spans="10:10">
      <c r="J3868" s="2"/>
    </row>
    <row r="3869" spans="10:10">
      <c r="J3869" s="2"/>
    </row>
    <row r="3870" spans="10:10">
      <c r="J3870" s="2"/>
    </row>
    <row r="3871" spans="10:10">
      <c r="J3871" s="2"/>
    </row>
    <row r="3872" spans="10:10">
      <c r="J3872" s="2"/>
    </row>
    <row r="3873" spans="10:10">
      <c r="J3873" s="2"/>
    </row>
    <row r="3874" spans="10:10">
      <c r="J3874" s="2"/>
    </row>
    <row r="3875" spans="10:10">
      <c r="J3875" s="2"/>
    </row>
    <row r="3876" spans="10:10">
      <c r="J3876" s="2"/>
    </row>
    <row r="3877" spans="10:10">
      <c r="J3877" s="2"/>
    </row>
    <row r="3878" spans="10:10">
      <c r="J3878" s="2"/>
    </row>
    <row r="3879" spans="10:10">
      <c r="J3879" s="2"/>
    </row>
    <row r="3880" spans="10:10">
      <c r="J3880" s="2"/>
    </row>
    <row r="3881" spans="10:10">
      <c r="J3881" s="2"/>
    </row>
    <row r="3882" spans="10:10">
      <c r="J3882" s="2"/>
    </row>
    <row r="3883" spans="10:10">
      <c r="J3883" s="2"/>
    </row>
    <row r="3884" spans="10:10">
      <c r="J3884" s="2"/>
    </row>
    <row r="3885" spans="10:10">
      <c r="J3885" s="2"/>
    </row>
    <row r="3886" spans="10:10">
      <c r="J3886" s="2"/>
    </row>
    <row r="3887" spans="10:10">
      <c r="J3887" s="2"/>
    </row>
    <row r="3888" spans="10:10">
      <c r="J3888" s="2"/>
    </row>
    <row r="3889" spans="10:10">
      <c r="J3889" s="2"/>
    </row>
    <row r="3890" spans="10:10">
      <c r="J3890" s="2"/>
    </row>
    <row r="3891" spans="10:10">
      <c r="J3891" s="2"/>
    </row>
    <row r="3892" spans="10:10">
      <c r="J3892" s="2"/>
    </row>
    <row r="3893" spans="10:10">
      <c r="J3893" s="2"/>
    </row>
    <row r="3894" spans="10:10">
      <c r="J3894" s="2"/>
    </row>
    <row r="3895" spans="10:10">
      <c r="J3895" s="2"/>
    </row>
    <row r="3896" spans="10:10">
      <c r="J3896" s="2"/>
    </row>
    <row r="3897" spans="10:10">
      <c r="J3897" s="2"/>
    </row>
    <row r="3898" spans="10:10">
      <c r="J3898" s="2"/>
    </row>
    <row r="3899" spans="10:10">
      <c r="J3899" s="2"/>
    </row>
    <row r="3900" spans="10:10">
      <c r="J3900" s="2"/>
    </row>
    <row r="3901" spans="10:10">
      <c r="J3901" s="2"/>
    </row>
    <row r="3902" spans="10:10">
      <c r="J3902" s="2"/>
    </row>
    <row r="3903" spans="10:10">
      <c r="J3903" s="2"/>
    </row>
    <row r="3904" spans="10:10">
      <c r="J3904" s="2"/>
    </row>
    <row r="3905" spans="10:10">
      <c r="J3905" s="2"/>
    </row>
    <row r="3906" spans="10:10">
      <c r="J3906" s="2"/>
    </row>
    <row r="3907" spans="10:10">
      <c r="J3907" s="2"/>
    </row>
    <row r="3908" spans="10:10">
      <c r="J3908" s="2"/>
    </row>
    <row r="3909" spans="10:10">
      <c r="J3909" s="2"/>
    </row>
    <row r="3910" spans="10:10">
      <c r="J3910" s="2"/>
    </row>
    <row r="3911" spans="10:10">
      <c r="J3911" s="2"/>
    </row>
    <row r="3912" spans="10:10">
      <c r="J3912" s="2"/>
    </row>
    <row r="3913" spans="10:10">
      <c r="J3913" s="2"/>
    </row>
    <row r="3914" spans="10:10">
      <c r="J3914" s="2"/>
    </row>
    <row r="3915" spans="10:10">
      <c r="J3915" s="2"/>
    </row>
    <row r="3916" spans="10:10">
      <c r="J3916" s="2"/>
    </row>
    <row r="3917" spans="10:10">
      <c r="J3917" s="2"/>
    </row>
    <row r="3918" spans="10:10">
      <c r="J3918" s="2"/>
    </row>
    <row r="3919" spans="10:10">
      <c r="J3919" s="2"/>
    </row>
    <row r="3920" spans="10:10">
      <c r="J3920" s="2"/>
    </row>
    <row r="3921" spans="10:10">
      <c r="J3921" s="2"/>
    </row>
    <row r="3922" spans="10:10">
      <c r="J3922" s="2"/>
    </row>
    <row r="3923" spans="10:10">
      <c r="J3923" s="2"/>
    </row>
    <row r="3924" spans="10:10">
      <c r="J3924" s="2"/>
    </row>
    <row r="3925" spans="10:10">
      <c r="J3925" s="2"/>
    </row>
    <row r="3926" spans="10:10">
      <c r="J3926" s="2"/>
    </row>
    <row r="3927" spans="10:10">
      <c r="J3927" s="2"/>
    </row>
    <row r="3928" spans="10:10">
      <c r="J3928" s="2"/>
    </row>
    <row r="3929" spans="10:10">
      <c r="J3929" s="2"/>
    </row>
    <row r="3930" spans="10:10">
      <c r="J3930" s="2"/>
    </row>
    <row r="3931" spans="10:10">
      <c r="J3931" s="2"/>
    </row>
    <row r="3932" spans="10:10">
      <c r="J3932" s="2"/>
    </row>
    <row r="3933" spans="10:10">
      <c r="J3933" s="2"/>
    </row>
    <row r="3934" spans="10:10">
      <c r="J3934" s="2"/>
    </row>
    <row r="3935" spans="10:10">
      <c r="J3935" s="2"/>
    </row>
    <row r="3936" spans="10:10">
      <c r="J3936" s="2"/>
    </row>
    <row r="3937" spans="10:10">
      <c r="J3937" s="2"/>
    </row>
    <row r="3938" spans="10:10">
      <c r="J3938" s="2"/>
    </row>
    <row r="3939" spans="10:10">
      <c r="J3939" s="2"/>
    </row>
    <row r="3940" spans="10:10">
      <c r="J3940" s="2"/>
    </row>
    <row r="3941" spans="10:10">
      <c r="J3941" s="2"/>
    </row>
    <row r="3942" spans="10:10">
      <c r="J3942" s="2"/>
    </row>
    <row r="3943" spans="10:10">
      <c r="J3943" s="2"/>
    </row>
    <row r="3944" spans="10:10">
      <c r="J3944" s="2"/>
    </row>
    <row r="3945" spans="10:10">
      <c r="J3945" s="2"/>
    </row>
    <row r="3946" spans="10:10">
      <c r="J3946" s="2"/>
    </row>
    <row r="3947" spans="10:10">
      <c r="J3947" s="2"/>
    </row>
    <row r="3948" spans="10:10">
      <c r="J3948" s="2"/>
    </row>
    <row r="3949" spans="10:10">
      <c r="J3949" s="2"/>
    </row>
    <row r="3950" spans="10:10">
      <c r="J3950" s="2"/>
    </row>
    <row r="3951" spans="10:10">
      <c r="J3951" s="2"/>
    </row>
    <row r="3952" spans="10:10">
      <c r="J3952" s="2"/>
    </row>
    <row r="3953" spans="10:10">
      <c r="J3953" s="2"/>
    </row>
    <row r="3954" spans="10:10">
      <c r="J3954" s="2"/>
    </row>
    <row r="3955" spans="10:10">
      <c r="J3955" s="2"/>
    </row>
    <row r="3956" spans="10:10">
      <c r="J3956" s="2"/>
    </row>
    <row r="3957" spans="10:10">
      <c r="J3957" s="2"/>
    </row>
    <row r="3958" spans="10:10">
      <c r="J3958" s="2"/>
    </row>
    <row r="3959" spans="10:10">
      <c r="J3959" s="2"/>
    </row>
    <row r="3960" spans="10:10">
      <c r="J3960" s="2"/>
    </row>
    <row r="3961" spans="10:10">
      <c r="J3961" s="2"/>
    </row>
    <row r="3962" spans="10:10">
      <c r="J3962" s="2"/>
    </row>
    <row r="3963" spans="10:10">
      <c r="J3963" s="2"/>
    </row>
    <row r="3964" spans="10:10">
      <c r="J3964" s="2"/>
    </row>
    <row r="3965" spans="10:10">
      <c r="J3965" s="2"/>
    </row>
    <row r="3966" spans="10:10">
      <c r="J3966" s="2"/>
    </row>
    <row r="3967" spans="10:10">
      <c r="J3967" s="2"/>
    </row>
    <row r="3968" spans="10:10">
      <c r="J3968" s="2"/>
    </row>
    <row r="3969" spans="10:10">
      <c r="J3969" s="2"/>
    </row>
    <row r="3970" spans="10:10">
      <c r="J3970" s="2"/>
    </row>
    <row r="3971" spans="10:10">
      <c r="J3971" s="2"/>
    </row>
    <row r="3972" spans="10:10">
      <c r="J3972" s="2"/>
    </row>
    <row r="3973" spans="10:10">
      <c r="J3973" s="2"/>
    </row>
    <row r="3974" spans="10:10">
      <c r="J3974" s="2"/>
    </row>
    <row r="3975" spans="10:10">
      <c r="J3975" s="2"/>
    </row>
    <row r="3976" spans="10:10">
      <c r="J3976" s="2"/>
    </row>
    <row r="3977" spans="10:10">
      <c r="J3977" s="2"/>
    </row>
    <row r="3978" spans="10:10">
      <c r="J3978" s="2"/>
    </row>
    <row r="3979" spans="10:10">
      <c r="J3979" s="2"/>
    </row>
    <row r="3980" spans="10:10">
      <c r="J3980" s="2"/>
    </row>
    <row r="3981" spans="10:10">
      <c r="J3981" s="2"/>
    </row>
    <row r="3982" spans="10:10">
      <c r="J3982" s="2"/>
    </row>
    <row r="3983" spans="10:10">
      <c r="J3983" s="2"/>
    </row>
    <row r="3984" spans="10:10">
      <c r="J3984" s="2"/>
    </row>
    <row r="3985" spans="10:10">
      <c r="J3985" s="2"/>
    </row>
    <row r="3986" spans="10:10">
      <c r="J3986" s="2"/>
    </row>
    <row r="3987" spans="10:10">
      <c r="J3987" s="2"/>
    </row>
    <row r="3988" spans="10:10">
      <c r="J3988" s="2"/>
    </row>
    <row r="3989" spans="10:10">
      <c r="J3989" s="2"/>
    </row>
    <row r="3990" spans="10:10">
      <c r="J3990" s="2"/>
    </row>
    <row r="3991" spans="10:10">
      <c r="J3991" s="2"/>
    </row>
    <row r="3992" spans="10:10">
      <c r="J3992" s="2"/>
    </row>
    <row r="3993" spans="10:10">
      <c r="J3993" s="2"/>
    </row>
    <row r="3994" spans="10:10">
      <c r="J3994" s="2"/>
    </row>
    <row r="3995" spans="10:10">
      <c r="J3995" s="2"/>
    </row>
    <row r="3996" spans="10:10">
      <c r="J3996" s="2"/>
    </row>
    <row r="3997" spans="10:10">
      <c r="J3997" s="2"/>
    </row>
    <row r="3998" spans="10:10">
      <c r="J3998" s="2"/>
    </row>
    <row r="3999" spans="10:10">
      <c r="J3999" s="2"/>
    </row>
    <row r="4000" spans="10:10">
      <c r="J4000" s="2"/>
    </row>
    <row r="4001" spans="10:10">
      <c r="J4001" s="2"/>
    </row>
    <row r="4002" spans="10:10">
      <c r="J4002" s="2"/>
    </row>
    <row r="4003" spans="10:10">
      <c r="J4003" s="2"/>
    </row>
    <row r="4004" spans="10:10">
      <c r="J4004" s="2"/>
    </row>
    <row r="4005" spans="10:10">
      <c r="J4005" s="2"/>
    </row>
    <row r="4006" spans="10:10">
      <c r="J4006" s="2"/>
    </row>
    <row r="4007" spans="10:10">
      <c r="J4007" s="2"/>
    </row>
    <row r="4008" spans="10:10">
      <c r="J4008" s="2"/>
    </row>
    <row r="4009" spans="10:10">
      <c r="J4009" s="2"/>
    </row>
    <row r="4010" spans="10:10">
      <c r="J4010" s="2"/>
    </row>
    <row r="4011" spans="10:10">
      <c r="J4011" s="2"/>
    </row>
    <row r="4012" spans="10:10">
      <c r="J4012" s="2"/>
    </row>
    <row r="4013" spans="10:10">
      <c r="J4013" s="2"/>
    </row>
    <row r="4014" spans="10:10">
      <c r="J4014" s="2"/>
    </row>
    <row r="4015" spans="10:10">
      <c r="J4015" s="2"/>
    </row>
    <row r="4016" spans="10:10">
      <c r="J4016" s="2"/>
    </row>
    <row r="4017" spans="10:10">
      <c r="J4017" s="2"/>
    </row>
    <row r="4018" spans="10:10">
      <c r="J4018" s="2"/>
    </row>
    <row r="4019" spans="10:10">
      <c r="J4019" s="2"/>
    </row>
    <row r="4020" spans="10:10">
      <c r="J4020" s="2"/>
    </row>
    <row r="4021" spans="10:10">
      <c r="J4021" s="2"/>
    </row>
    <row r="4022" spans="10:10">
      <c r="J4022" s="2"/>
    </row>
    <row r="4023" spans="10:10">
      <c r="J4023" s="2"/>
    </row>
    <row r="4024" spans="10:10">
      <c r="J4024" s="2"/>
    </row>
    <row r="4025" spans="10:10">
      <c r="J4025" s="2"/>
    </row>
    <row r="4026" spans="10:10">
      <c r="J4026" s="2"/>
    </row>
    <row r="4027" spans="10:10">
      <c r="J4027" s="2"/>
    </row>
    <row r="4028" spans="10:10">
      <c r="J4028" s="2"/>
    </row>
    <row r="4029" spans="10:10">
      <c r="J4029" s="2"/>
    </row>
    <row r="4030" spans="10:10">
      <c r="J4030" s="2"/>
    </row>
    <row r="4031" spans="10:10">
      <c r="J4031" s="2"/>
    </row>
    <row r="4032" spans="10:10">
      <c r="J4032" s="2"/>
    </row>
    <row r="4033" spans="10:10">
      <c r="J4033" s="2"/>
    </row>
    <row r="4034" spans="10:10">
      <c r="J4034" s="2"/>
    </row>
    <row r="4035" spans="10:10">
      <c r="J4035" s="2"/>
    </row>
    <row r="4036" spans="10:10">
      <c r="J4036" s="2"/>
    </row>
    <row r="4037" spans="10:10">
      <c r="J4037" s="2"/>
    </row>
    <row r="4038" spans="10:10">
      <c r="J4038" s="2"/>
    </row>
    <row r="4039" spans="10:10">
      <c r="J4039" s="2"/>
    </row>
    <row r="4040" spans="10:10">
      <c r="J4040" s="2"/>
    </row>
    <row r="4041" spans="10:10">
      <c r="J4041" s="2"/>
    </row>
    <row r="4042" spans="10:10">
      <c r="J4042" s="2"/>
    </row>
    <row r="4043" spans="10:10">
      <c r="J4043" s="2"/>
    </row>
    <row r="4044" spans="10:10">
      <c r="J4044" s="2"/>
    </row>
    <row r="4045" spans="10:10">
      <c r="J4045" s="2"/>
    </row>
    <row r="4046" spans="10:10">
      <c r="J4046" s="2"/>
    </row>
    <row r="4047" spans="10:10">
      <c r="J4047" s="2"/>
    </row>
    <row r="4048" spans="10:10">
      <c r="J4048" s="2"/>
    </row>
    <row r="4049" spans="10:10">
      <c r="J4049" s="2"/>
    </row>
    <row r="4050" spans="10:10">
      <c r="J4050" s="2"/>
    </row>
    <row r="4051" spans="10:10">
      <c r="J4051" s="2"/>
    </row>
    <row r="4052" spans="10:10">
      <c r="J4052" s="2"/>
    </row>
    <row r="4053" spans="10:10">
      <c r="J4053" s="2"/>
    </row>
    <row r="4054" spans="10:10">
      <c r="J4054" s="2"/>
    </row>
    <row r="4055" spans="10:10">
      <c r="J4055" s="2"/>
    </row>
    <row r="4056" spans="10:10">
      <c r="J4056" s="2"/>
    </row>
    <row r="4057" spans="10:10">
      <c r="J4057" s="2"/>
    </row>
    <row r="4058" spans="10:10">
      <c r="J4058" s="2"/>
    </row>
    <row r="4059" spans="10:10">
      <c r="J4059" s="2"/>
    </row>
    <row r="4060" spans="10:10">
      <c r="J4060" s="2"/>
    </row>
    <row r="4061" spans="10:10">
      <c r="J4061" s="2"/>
    </row>
    <row r="4062" spans="10:10">
      <c r="J4062" s="2"/>
    </row>
    <row r="4063" spans="10:10">
      <c r="J4063" s="2"/>
    </row>
    <row r="4064" spans="10:10">
      <c r="J4064" s="2"/>
    </row>
    <row r="4065" spans="10:10">
      <c r="J4065" s="2"/>
    </row>
    <row r="4066" spans="10:10">
      <c r="J4066" s="2"/>
    </row>
    <row r="4067" spans="10:10">
      <c r="J4067" s="2"/>
    </row>
    <row r="4068" spans="10:10">
      <c r="J4068" s="2"/>
    </row>
    <row r="4069" spans="10:10">
      <c r="J4069" s="2"/>
    </row>
    <row r="4070" spans="10:10">
      <c r="J4070" s="2"/>
    </row>
    <row r="4071" spans="10:10">
      <c r="J4071" s="2"/>
    </row>
    <row r="4072" spans="10:10">
      <c r="J4072" s="2"/>
    </row>
    <row r="4073" spans="10:10">
      <c r="J4073" s="2"/>
    </row>
    <row r="4074" spans="10:10">
      <c r="J4074" s="2"/>
    </row>
    <row r="4075" spans="10:10">
      <c r="J4075" s="2"/>
    </row>
    <row r="4076" spans="10:10">
      <c r="J4076" s="2"/>
    </row>
    <row r="4077" spans="10:10">
      <c r="J4077" s="2"/>
    </row>
    <row r="4078" spans="10:10">
      <c r="J4078" s="2"/>
    </row>
    <row r="4079" spans="10:10">
      <c r="J4079" s="2"/>
    </row>
    <row r="4080" spans="10:10">
      <c r="J4080" s="2"/>
    </row>
    <row r="4081" spans="10:10">
      <c r="J4081" s="2"/>
    </row>
    <row r="4082" spans="10:10">
      <c r="J4082" s="2"/>
    </row>
    <row r="4083" spans="10:10">
      <c r="J4083" s="2"/>
    </row>
    <row r="4084" spans="10:10">
      <c r="J4084" s="2"/>
    </row>
    <row r="4085" spans="10:10">
      <c r="J4085" s="2"/>
    </row>
    <row r="4086" spans="10:10">
      <c r="J4086" s="2"/>
    </row>
    <row r="4087" spans="10:10">
      <c r="J4087" s="2"/>
    </row>
    <row r="4088" spans="10:10">
      <c r="J4088" s="2"/>
    </row>
    <row r="4089" spans="10:10">
      <c r="J4089" s="2"/>
    </row>
    <row r="4090" spans="10:10">
      <c r="J4090" s="2"/>
    </row>
    <row r="4091" spans="10:10">
      <c r="J4091" s="2"/>
    </row>
    <row r="4092" spans="10:10">
      <c r="J4092" s="2"/>
    </row>
    <row r="4093" spans="10:10">
      <c r="J4093" s="2"/>
    </row>
    <row r="4094" spans="10:10">
      <c r="J4094" s="2"/>
    </row>
    <row r="4095" spans="10:10">
      <c r="J4095" s="2"/>
    </row>
    <row r="4096" spans="10:10">
      <c r="J4096" s="2"/>
    </row>
    <row r="4097" spans="10:10">
      <c r="J4097" s="2"/>
    </row>
    <row r="4098" spans="10:10">
      <c r="J4098" s="2"/>
    </row>
    <row r="4099" spans="10:10">
      <c r="J4099" s="2"/>
    </row>
    <row r="4100" spans="10:10">
      <c r="J4100" s="2"/>
    </row>
    <row r="4101" spans="10:10">
      <c r="J4101" s="2"/>
    </row>
    <row r="4102" spans="10:10">
      <c r="J4102" s="2"/>
    </row>
    <row r="4103" spans="10:10">
      <c r="J4103" s="2"/>
    </row>
    <row r="4104" spans="10:10">
      <c r="J4104" s="2"/>
    </row>
    <row r="4105" spans="10:10">
      <c r="J4105" s="2"/>
    </row>
    <row r="4106" spans="10:10">
      <c r="J4106" s="2"/>
    </row>
    <row r="4107" spans="10:10">
      <c r="J4107" s="2"/>
    </row>
    <row r="4108" spans="10:10">
      <c r="J4108" s="2"/>
    </row>
    <row r="4109" spans="10:10">
      <c r="J4109" s="2"/>
    </row>
    <row r="4110" spans="10:10">
      <c r="J4110" s="2"/>
    </row>
    <row r="4111" spans="10:10">
      <c r="J4111" s="2"/>
    </row>
    <row r="4112" spans="10:10">
      <c r="J4112" s="2"/>
    </row>
    <row r="4113" spans="10:10">
      <c r="J4113" s="2"/>
    </row>
    <row r="4114" spans="10:10">
      <c r="J4114" s="2"/>
    </row>
    <row r="4115" spans="10:10">
      <c r="J4115" s="2"/>
    </row>
    <row r="4116" spans="10:10">
      <c r="J4116" s="2"/>
    </row>
    <row r="4117" spans="10:10">
      <c r="J4117" s="2"/>
    </row>
    <row r="4118" spans="10:10">
      <c r="J4118" s="2"/>
    </row>
    <row r="4119" spans="10:10">
      <c r="J4119" s="2"/>
    </row>
    <row r="4120" spans="10:10">
      <c r="J4120" s="2"/>
    </row>
    <row r="4121" spans="10:10">
      <c r="J4121" s="2"/>
    </row>
    <row r="4122" spans="10:10">
      <c r="J4122" s="2"/>
    </row>
    <row r="4123" spans="10:10">
      <c r="J4123" s="2"/>
    </row>
    <row r="4124" spans="10:10">
      <c r="J4124" s="2"/>
    </row>
    <row r="4125" spans="10:10">
      <c r="J4125" s="2"/>
    </row>
    <row r="4126" spans="10:10">
      <c r="J4126" s="2"/>
    </row>
    <row r="4127" spans="10:10">
      <c r="J4127" s="2"/>
    </row>
    <row r="4128" spans="10:10">
      <c r="J4128" s="2"/>
    </row>
    <row r="4129" spans="10:10">
      <c r="J4129" s="2"/>
    </row>
    <row r="4130" spans="10:10">
      <c r="J4130" s="2"/>
    </row>
    <row r="4131" spans="10:10">
      <c r="J4131" s="2"/>
    </row>
    <row r="4132" spans="10:10">
      <c r="J4132" s="2"/>
    </row>
    <row r="4133" spans="10:10">
      <c r="J4133" s="2"/>
    </row>
    <row r="4134" spans="10:10">
      <c r="J4134" s="2"/>
    </row>
    <row r="4135" spans="10:10">
      <c r="J4135" s="2"/>
    </row>
    <row r="4136" spans="10:10">
      <c r="J4136" s="2"/>
    </row>
    <row r="4137" spans="10:10">
      <c r="J4137" s="2"/>
    </row>
    <row r="4138" spans="10:10">
      <c r="J4138" s="2"/>
    </row>
    <row r="4139" spans="10:10">
      <c r="J4139" s="2"/>
    </row>
    <row r="4140" spans="10:10">
      <c r="J4140" s="2"/>
    </row>
    <row r="4141" spans="10:10">
      <c r="J4141" s="2"/>
    </row>
    <row r="4142" spans="10:10">
      <c r="J4142" s="2"/>
    </row>
    <row r="4143" spans="10:10">
      <c r="J4143" s="2"/>
    </row>
    <row r="4144" spans="10:10">
      <c r="J4144" s="2"/>
    </row>
    <row r="4145" spans="10:10">
      <c r="J4145" s="2"/>
    </row>
    <row r="4146" spans="10:10">
      <c r="J4146" s="2"/>
    </row>
    <row r="4147" spans="10:10">
      <c r="J4147" s="2"/>
    </row>
    <row r="4148" spans="10:10">
      <c r="J4148" s="2"/>
    </row>
    <row r="4149" spans="10:10">
      <c r="J4149" s="2"/>
    </row>
    <row r="4150" spans="10:10">
      <c r="J4150" s="2"/>
    </row>
    <row r="4151" spans="10:10">
      <c r="J4151" s="2"/>
    </row>
    <row r="4152" spans="10:10">
      <c r="J4152" s="2"/>
    </row>
    <row r="4153" spans="10:10">
      <c r="J4153" s="2"/>
    </row>
    <row r="4154" spans="10:10">
      <c r="J4154" s="2"/>
    </row>
    <row r="4155" spans="10:10">
      <c r="J4155" s="2"/>
    </row>
    <row r="4156" spans="10:10">
      <c r="J4156" s="2"/>
    </row>
    <row r="4157" spans="10:10">
      <c r="J4157" s="2"/>
    </row>
    <row r="4158" spans="10:10">
      <c r="J4158" s="2"/>
    </row>
    <row r="4159" spans="10:10">
      <c r="J4159" s="2"/>
    </row>
    <row r="4160" spans="10:10">
      <c r="J4160" s="2"/>
    </row>
    <row r="4161" spans="10:10">
      <c r="J4161" s="2"/>
    </row>
    <row r="4162" spans="10:10">
      <c r="J4162" s="2"/>
    </row>
    <row r="4163" spans="10:10">
      <c r="J4163" s="2"/>
    </row>
    <row r="4164" spans="10:10">
      <c r="J4164" s="2"/>
    </row>
    <row r="4165" spans="10:10">
      <c r="J4165" s="2"/>
    </row>
    <row r="4166" spans="10:10">
      <c r="J4166" s="2"/>
    </row>
    <row r="4167" spans="10:10">
      <c r="J4167" s="2"/>
    </row>
    <row r="4168" spans="10:10">
      <c r="J4168" s="2"/>
    </row>
    <row r="4169" spans="10:10">
      <c r="J4169" s="2"/>
    </row>
    <row r="4170" spans="10:10">
      <c r="J4170" s="2"/>
    </row>
    <row r="4171" spans="10:10">
      <c r="J4171" s="2"/>
    </row>
    <row r="4172" spans="10:10">
      <c r="J4172" s="2"/>
    </row>
    <row r="4173" spans="10:10">
      <c r="J4173" s="2"/>
    </row>
    <row r="4174" spans="10:10">
      <c r="J4174" s="2"/>
    </row>
    <row r="4175" spans="10:10">
      <c r="J4175" s="2"/>
    </row>
    <row r="4176" spans="10:10">
      <c r="J4176" s="2"/>
    </row>
    <row r="4177" spans="10:10">
      <c r="J4177" s="2"/>
    </row>
    <row r="4178" spans="10:10">
      <c r="J4178" s="2"/>
    </row>
    <row r="4179" spans="10:10">
      <c r="J4179" s="2"/>
    </row>
    <row r="4180" spans="10:10">
      <c r="J4180" s="2"/>
    </row>
    <row r="4181" spans="10:10">
      <c r="J4181" s="2"/>
    </row>
    <row r="4182" spans="10:10">
      <c r="J4182" s="2"/>
    </row>
    <row r="4183" spans="10:10">
      <c r="J4183" s="2"/>
    </row>
    <row r="4184" spans="10:10">
      <c r="J4184" s="2"/>
    </row>
    <row r="4185" spans="10:10">
      <c r="J4185" s="2"/>
    </row>
    <row r="4186" spans="10:10">
      <c r="J4186" s="2"/>
    </row>
    <row r="4187" spans="10:10">
      <c r="J4187" s="2"/>
    </row>
    <row r="4188" spans="10:10">
      <c r="J4188" s="2"/>
    </row>
    <row r="4189" spans="10:10">
      <c r="J4189" s="2"/>
    </row>
    <row r="4190" spans="10:10">
      <c r="J4190" s="2"/>
    </row>
    <row r="4191" spans="10:10">
      <c r="J4191" s="2"/>
    </row>
    <row r="4192" spans="10:10">
      <c r="J4192" s="2"/>
    </row>
    <row r="4193" spans="10:10">
      <c r="J4193" s="2"/>
    </row>
    <row r="4194" spans="10:10">
      <c r="J4194" s="2"/>
    </row>
    <row r="4195" spans="10:10">
      <c r="J4195" s="2"/>
    </row>
    <row r="4196" spans="10:10">
      <c r="J4196" s="2"/>
    </row>
    <row r="4197" spans="10:10">
      <c r="J4197" s="2"/>
    </row>
    <row r="4198" spans="10:10">
      <c r="J4198" s="2"/>
    </row>
    <row r="4199" spans="10:10">
      <c r="J4199" s="2"/>
    </row>
    <row r="4200" spans="10:10">
      <c r="J4200" s="2"/>
    </row>
    <row r="4201" spans="10:10">
      <c r="J4201" s="2"/>
    </row>
    <row r="4202" spans="10:10">
      <c r="J4202" s="2"/>
    </row>
    <row r="4203" spans="10:10">
      <c r="J4203" s="2"/>
    </row>
    <row r="4204" spans="10:10">
      <c r="J4204" s="2"/>
    </row>
    <row r="4205" spans="10:10">
      <c r="J4205" s="2"/>
    </row>
    <row r="4206" spans="10:10">
      <c r="J4206" s="2"/>
    </row>
    <row r="4207" spans="10:10">
      <c r="J4207" s="2"/>
    </row>
    <row r="4208" spans="10:10">
      <c r="J4208" s="2"/>
    </row>
    <row r="4209" spans="10:10">
      <c r="J4209" s="2"/>
    </row>
    <row r="4210" spans="10:10">
      <c r="J4210" s="2"/>
    </row>
    <row r="4211" spans="10:10">
      <c r="J4211" s="2"/>
    </row>
    <row r="4212" spans="10:10">
      <c r="J4212" s="2"/>
    </row>
    <row r="4213" spans="10:10">
      <c r="J4213" s="2"/>
    </row>
    <row r="4214" spans="10:10">
      <c r="J4214" s="2"/>
    </row>
    <row r="4215" spans="10:10">
      <c r="J4215" s="2"/>
    </row>
    <row r="4216" spans="10:10">
      <c r="J4216" s="2"/>
    </row>
    <row r="4217" spans="10:10">
      <c r="J4217" s="2"/>
    </row>
    <row r="4218" spans="10:10">
      <c r="J4218" s="2"/>
    </row>
    <row r="4219" spans="10:10">
      <c r="J4219" s="2"/>
    </row>
    <row r="4220" spans="10:10">
      <c r="J4220" s="2"/>
    </row>
    <row r="4221" spans="10:10">
      <c r="J4221" s="2"/>
    </row>
    <row r="4222" spans="10:10">
      <c r="J4222" s="2"/>
    </row>
    <row r="4223" spans="10:10">
      <c r="J4223" s="2"/>
    </row>
    <row r="4224" spans="10:10">
      <c r="J4224" s="2"/>
    </row>
    <row r="4225" spans="10:10">
      <c r="J4225" s="2"/>
    </row>
    <row r="4226" spans="10:10">
      <c r="J4226" s="2"/>
    </row>
    <row r="4227" spans="10:10">
      <c r="J4227" s="2"/>
    </row>
    <row r="4228" spans="10:10">
      <c r="J4228" s="2"/>
    </row>
    <row r="4229" spans="10:10">
      <c r="J4229" s="2"/>
    </row>
    <row r="4230" spans="10:10">
      <c r="J4230" s="2"/>
    </row>
    <row r="4231" spans="10:10">
      <c r="J4231" s="2"/>
    </row>
    <row r="4232" spans="10:10">
      <c r="J4232" s="2"/>
    </row>
    <row r="4233" spans="10:10">
      <c r="J4233" s="2"/>
    </row>
    <row r="4234" spans="10:10">
      <c r="J4234" s="2"/>
    </row>
    <row r="4235" spans="10:10">
      <c r="J4235" s="2"/>
    </row>
    <row r="4236" spans="10:10">
      <c r="J4236" s="2"/>
    </row>
    <row r="4237" spans="10:10">
      <c r="J4237" s="2"/>
    </row>
    <row r="4238" spans="10:10">
      <c r="J4238" s="2"/>
    </row>
    <row r="4239" spans="10:10">
      <c r="J4239" s="2"/>
    </row>
    <row r="4240" spans="10:10">
      <c r="J4240" s="2"/>
    </row>
    <row r="4241" spans="10:10">
      <c r="J4241" s="2"/>
    </row>
    <row r="4242" spans="10:10">
      <c r="J4242" s="2"/>
    </row>
    <row r="4243" spans="10:10">
      <c r="J4243" s="2"/>
    </row>
    <row r="4244" spans="10:10">
      <c r="J4244" s="2"/>
    </row>
    <row r="4245" spans="10:10">
      <c r="J4245" s="2"/>
    </row>
    <row r="4246" spans="10:10">
      <c r="J4246" s="2"/>
    </row>
    <row r="4247" spans="10:10">
      <c r="J4247" s="2"/>
    </row>
    <row r="4248" spans="10:10">
      <c r="J4248" s="2"/>
    </row>
    <row r="4249" spans="10:10">
      <c r="J4249" s="2"/>
    </row>
    <row r="4250" spans="10:10">
      <c r="J4250" s="2"/>
    </row>
    <row r="4251" spans="10:10">
      <c r="J4251" s="2"/>
    </row>
    <row r="4252" spans="10:10">
      <c r="J4252" s="2"/>
    </row>
    <row r="4253" spans="10:10">
      <c r="J4253" s="2"/>
    </row>
    <row r="4254" spans="10:10">
      <c r="J4254" s="2"/>
    </row>
    <row r="4255" spans="10:10">
      <c r="J4255" s="2"/>
    </row>
    <row r="4256" spans="10:10">
      <c r="J4256" s="2"/>
    </row>
    <row r="4257" spans="10:10">
      <c r="J4257" s="2"/>
    </row>
    <row r="4258" spans="10:10">
      <c r="J4258" s="2"/>
    </row>
    <row r="4259" spans="10:10">
      <c r="J4259" s="2"/>
    </row>
    <row r="4260" spans="10:10">
      <c r="J4260" s="2"/>
    </row>
    <row r="4261" spans="10:10">
      <c r="J4261" s="2"/>
    </row>
    <row r="4262" spans="10:10">
      <c r="J4262" s="2"/>
    </row>
    <row r="4263" spans="10:10">
      <c r="J4263" s="2"/>
    </row>
    <row r="4264" spans="10:10">
      <c r="J4264" s="2"/>
    </row>
    <row r="4265" spans="10:10">
      <c r="J4265" s="2"/>
    </row>
    <row r="4266" spans="10:10">
      <c r="J4266" s="2"/>
    </row>
    <row r="4267" spans="10:10">
      <c r="J4267" s="2"/>
    </row>
    <row r="4268" spans="10:10">
      <c r="J4268" s="2"/>
    </row>
    <row r="4269" spans="10:10">
      <c r="J4269" s="2"/>
    </row>
    <row r="4270" spans="10:10">
      <c r="J4270" s="2"/>
    </row>
    <row r="4271" spans="10:10">
      <c r="J4271" s="2"/>
    </row>
    <row r="4272" spans="10:10">
      <c r="J4272" s="2"/>
    </row>
    <row r="4273" spans="10:10">
      <c r="J4273" s="2"/>
    </row>
    <row r="4274" spans="10:10">
      <c r="J4274" s="2"/>
    </row>
    <row r="4275" spans="10:10">
      <c r="J4275" s="2"/>
    </row>
    <row r="4276" spans="10:10">
      <c r="J4276" s="2"/>
    </row>
    <row r="4277" spans="10:10">
      <c r="J4277" s="2"/>
    </row>
    <row r="4278" spans="10:10">
      <c r="J4278" s="2"/>
    </row>
    <row r="4279" spans="10:10">
      <c r="J4279" s="2"/>
    </row>
    <row r="4280" spans="10:10">
      <c r="J4280" s="2"/>
    </row>
    <row r="4281" spans="10:10">
      <c r="J4281" s="2"/>
    </row>
    <row r="4282" spans="10:10">
      <c r="J4282" s="2"/>
    </row>
    <row r="4283" spans="10:10">
      <c r="J4283" s="2"/>
    </row>
    <row r="4284" spans="10:10">
      <c r="J4284" s="2"/>
    </row>
    <row r="4285" spans="10:10">
      <c r="J4285" s="2"/>
    </row>
    <row r="4286" spans="10:10">
      <c r="J4286" s="2"/>
    </row>
    <row r="4287" spans="10:10">
      <c r="J4287" s="2"/>
    </row>
    <row r="4288" spans="10:10">
      <c r="J4288" s="2"/>
    </row>
    <row r="4289" spans="10:10">
      <c r="J4289" s="2"/>
    </row>
    <row r="4290" spans="10:10">
      <c r="J4290" s="2"/>
    </row>
    <row r="4291" spans="10:10">
      <c r="J4291" s="2"/>
    </row>
    <row r="4292" spans="10:10">
      <c r="J4292" s="2"/>
    </row>
    <row r="4293" spans="10:10">
      <c r="J4293" s="2"/>
    </row>
    <row r="4294" spans="10:10">
      <c r="J4294" s="2"/>
    </row>
    <row r="4295" spans="10:10">
      <c r="J4295" s="2"/>
    </row>
    <row r="4296" spans="10:10">
      <c r="J4296" s="2"/>
    </row>
    <row r="4297" spans="10:10">
      <c r="J4297" s="2"/>
    </row>
    <row r="4298" spans="10:10">
      <c r="J4298" s="2"/>
    </row>
    <row r="4299" spans="10:10">
      <c r="J4299" s="2"/>
    </row>
    <row r="4300" spans="10:10">
      <c r="J4300" s="2"/>
    </row>
    <row r="4301" spans="10:10">
      <c r="J4301" s="2"/>
    </row>
    <row r="4302" spans="10:10">
      <c r="J4302" s="2"/>
    </row>
    <row r="4303" spans="10:10">
      <c r="J4303" s="2"/>
    </row>
    <row r="4304" spans="10:10">
      <c r="J4304" s="2"/>
    </row>
    <row r="4305" spans="10:10">
      <c r="J4305" s="2"/>
    </row>
    <row r="4306" spans="10:10">
      <c r="J4306" s="2"/>
    </row>
    <row r="4307" spans="10:10">
      <c r="J4307" s="2"/>
    </row>
    <row r="4308" spans="10:10">
      <c r="J4308" s="2"/>
    </row>
    <row r="4309" spans="10:10">
      <c r="J4309" s="2"/>
    </row>
    <row r="4310" spans="10:10">
      <c r="J4310" s="2"/>
    </row>
    <row r="4311" spans="10:10">
      <c r="J4311" s="2"/>
    </row>
    <row r="4312" spans="10:10">
      <c r="J4312" s="2"/>
    </row>
    <row r="4313" spans="10:10">
      <c r="J4313" s="2"/>
    </row>
    <row r="4314" spans="10:10">
      <c r="J4314" s="2"/>
    </row>
    <row r="4315" spans="10:10">
      <c r="J4315" s="2"/>
    </row>
    <row r="4316" spans="10:10">
      <c r="J4316" s="2"/>
    </row>
    <row r="4317" spans="10:10">
      <c r="J4317" s="2"/>
    </row>
    <row r="4318" spans="10:10">
      <c r="J4318" s="2"/>
    </row>
    <row r="4319" spans="10:10">
      <c r="J4319" s="2"/>
    </row>
    <row r="4320" spans="10:10">
      <c r="J4320" s="2"/>
    </row>
    <row r="4321" spans="10:10">
      <c r="J4321" s="2"/>
    </row>
    <row r="4322" spans="10:10">
      <c r="J4322" s="2"/>
    </row>
    <row r="4323" spans="10:10">
      <c r="J4323" s="2"/>
    </row>
    <row r="4324" spans="10:10">
      <c r="J4324" s="2"/>
    </row>
    <row r="4325" spans="10:10">
      <c r="J4325" s="2"/>
    </row>
    <row r="4326" spans="10:10">
      <c r="J4326" s="2"/>
    </row>
    <row r="4327" spans="10:10">
      <c r="J4327" s="2"/>
    </row>
    <row r="4328" spans="10:10">
      <c r="J4328" s="2"/>
    </row>
    <row r="4329" spans="10:10">
      <c r="J4329" s="2"/>
    </row>
    <row r="4330" spans="10:10">
      <c r="J4330" s="2"/>
    </row>
    <row r="4331" spans="10:10">
      <c r="J4331" s="2"/>
    </row>
    <row r="4332" spans="10:10">
      <c r="J4332" s="2"/>
    </row>
    <row r="4333" spans="10:10">
      <c r="J4333" s="2"/>
    </row>
    <row r="4334" spans="10:10">
      <c r="J4334" s="2"/>
    </row>
    <row r="4335" spans="10:10">
      <c r="J4335" s="2"/>
    </row>
    <row r="4336" spans="10:10">
      <c r="J4336" s="2"/>
    </row>
    <row r="4337" spans="10:10">
      <c r="J4337" s="2"/>
    </row>
    <row r="4338" spans="10:10">
      <c r="J4338" s="2"/>
    </row>
    <row r="4339" spans="10:10">
      <c r="J4339" s="2"/>
    </row>
    <row r="4340" spans="10:10">
      <c r="J4340" s="2"/>
    </row>
    <row r="4341" spans="10:10">
      <c r="J4341" s="2"/>
    </row>
    <row r="4342" spans="10:10">
      <c r="J4342" s="2"/>
    </row>
    <row r="4343" spans="10:10">
      <c r="J4343" s="2"/>
    </row>
    <row r="4344" spans="10:10">
      <c r="J4344" s="2"/>
    </row>
    <row r="4345" spans="10:10">
      <c r="J4345" s="2"/>
    </row>
    <row r="4346" spans="10:10">
      <c r="J4346" s="2"/>
    </row>
    <row r="4347" spans="10:10">
      <c r="J4347" s="2"/>
    </row>
    <row r="4348" spans="10:10">
      <c r="J4348" s="2"/>
    </row>
    <row r="4349" spans="10:10">
      <c r="J4349" s="2"/>
    </row>
    <row r="4350" spans="10:10">
      <c r="J4350" s="2"/>
    </row>
    <row r="4351" spans="10:10">
      <c r="J4351" s="2"/>
    </row>
    <row r="4352" spans="10:10">
      <c r="J4352" s="2"/>
    </row>
    <row r="4353" spans="10:10">
      <c r="J4353" s="2"/>
    </row>
    <row r="4354" spans="10:10">
      <c r="J4354" s="2"/>
    </row>
    <row r="4355" spans="10:10">
      <c r="J4355" s="2"/>
    </row>
    <row r="4356" spans="10:10">
      <c r="J4356" s="2"/>
    </row>
    <row r="4357" spans="10:10">
      <c r="J4357" s="2"/>
    </row>
    <row r="4358" spans="10:10">
      <c r="J4358" s="2"/>
    </row>
    <row r="4359" spans="10:10">
      <c r="J4359" s="2"/>
    </row>
    <row r="4360" spans="10:10">
      <c r="J4360" s="2"/>
    </row>
    <row r="4361" spans="10:10">
      <c r="J4361" s="2"/>
    </row>
    <row r="4362" spans="10:10">
      <c r="J4362" s="2"/>
    </row>
    <row r="4363" spans="10:10">
      <c r="J4363" s="2"/>
    </row>
    <row r="4364" spans="10:10">
      <c r="J4364" s="2"/>
    </row>
    <row r="4365" spans="10:10">
      <c r="J4365" s="2"/>
    </row>
    <row r="4366" spans="10:10">
      <c r="J4366" s="2"/>
    </row>
    <row r="4367" spans="10:10">
      <c r="J4367" s="2"/>
    </row>
    <row r="4368" spans="10:10">
      <c r="J4368" s="2"/>
    </row>
    <row r="4369" spans="10:10">
      <c r="J4369" s="2"/>
    </row>
    <row r="4370" spans="10:10">
      <c r="J4370" s="2"/>
    </row>
    <row r="4371" spans="10:10">
      <c r="J4371" s="2"/>
    </row>
    <row r="4372" spans="10:10">
      <c r="J4372" s="2"/>
    </row>
    <row r="4373" spans="10:10">
      <c r="J4373" s="2"/>
    </row>
    <row r="4374" spans="10:10">
      <c r="J4374" s="2"/>
    </row>
    <row r="4375" spans="10:10">
      <c r="J4375" s="2"/>
    </row>
    <row r="4376" spans="10:10">
      <c r="J4376" s="2"/>
    </row>
    <row r="4377" spans="10:10">
      <c r="J4377" s="2"/>
    </row>
    <row r="4378" spans="10:10">
      <c r="J4378" s="2"/>
    </row>
    <row r="4379" spans="10:10">
      <c r="J4379" s="2"/>
    </row>
    <row r="4380" spans="10:10">
      <c r="J4380" s="2"/>
    </row>
    <row r="4381" spans="10:10">
      <c r="J4381" s="2"/>
    </row>
    <row r="4382" spans="10:10">
      <c r="J4382" s="2"/>
    </row>
    <row r="4383" spans="10:10">
      <c r="J4383" s="2"/>
    </row>
    <row r="4384" spans="10:10">
      <c r="J4384" s="2"/>
    </row>
    <row r="4385" spans="10:10">
      <c r="J4385" s="2"/>
    </row>
    <row r="4386" spans="10:10">
      <c r="J4386" s="2"/>
    </row>
    <row r="4387" spans="10:10">
      <c r="J4387" s="2"/>
    </row>
    <row r="4388" spans="10:10">
      <c r="J4388" s="2"/>
    </row>
    <row r="4389" spans="10:10">
      <c r="J4389" s="2"/>
    </row>
    <row r="4390" spans="10:10">
      <c r="J4390" s="2"/>
    </row>
    <row r="4391" spans="10:10">
      <c r="J4391" s="2"/>
    </row>
    <row r="4392" spans="10:10">
      <c r="J4392" s="2"/>
    </row>
    <row r="4393" spans="10:10">
      <c r="J4393" s="2"/>
    </row>
    <row r="4394" spans="10:10">
      <c r="J4394" s="2"/>
    </row>
    <row r="4395" spans="10:10">
      <c r="J4395" s="2"/>
    </row>
    <row r="4396" spans="10:10">
      <c r="J4396" s="2"/>
    </row>
    <row r="4397" spans="10:10">
      <c r="J4397" s="2"/>
    </row>
    <row r="4398" spans="10:10">
      <c r="J4398" s="2"/>
    </row>
    <row r="4399" spans="10:10">
      <c r="J4399" s="2"/>
    </row>
    <row r="4400" spans="10:10">
      <c r="J4400" s="2"/>
    </row>
    <row r="4401" spans="10:10">
      <c r="J4401" s="2"/>
    </row>
    <row r="4402" spans="10:10">
      <c r="J4402" s="2"/>
    </row>
    <row r="4403" spans="10:10">
      <c r="J4403" s="2"/>
    </row>
    <row r="4404" spans="10:10">
      <c r="J4404" s="2"/>
    </row>
    <row r="4405" spans="10:10">
      <c r="J4405" s="2"/>
    </row>
    <row r="4406" spans="10:10">
      <c r="J4406" s="2"/>
    </row>
    <row r="4407" spans="10:10">
      <c r="J4407" s="2"/>
    </row>
    <row r="4408" spans="10:10">
      <c r="J4408" s="2"/>
    </row>
    <row r="4409" spans="10:10">
      <c r="J4409" s="2"/>
    </row>
    <row r="4410" spans="10:10">
      <c r="J4410" s="2"/>
    </row>
    <row r="4411" spans="10:10">
      <c r="J4411" s="2"/>
    </row>
    <row r="4412" spans="10:10">
      <c r="J4412" s="2"/>
    </row>
    <row r="4413" spans="10:10">
      <c r="J4413" s="2"/>
    </row>
    <row r="4414" spans="10:10">
      <c r="J4414" s="2"/>
    </row>
    <row r="4415" spans="10:10">
      <c r="J4415" s="2"/>
    </row>
    <row r="4416" spans="10:10">
      <c r="J4416" s="2"/>
    </row>
    <row r="4417" spans="10:10">
      <c r="J4417" s="2"/>
    </row>
    <row r="4418" spans="10:10">
      <c r="J4418" s="2"/>
    </row>
    <row r="4419" spans="10:10">
      <c r="J4419" s="2"/>
    </row>
    <row r="4420" spans="10:10">
      <c r="J4420" s="2"/>
    </row>
    <row r="4421" spans="10:10">
      <c r="J4421" s="2"/>
    </row>
    <row r="4422" spans="10:10">
      <c r="J4422" s="2"/>
    </row>
    <row r="4423" spans="10:10">
      <c r="J4423" s="2"/>
    </row>
    <row r="4424" spans="10:10">
      <c r="J4424" s="2"/>
    </row>
    <row r="4425" spans="10:10">
      <c r="J4425" s="2"/>
    </row>
    <row r="4426" spans="10:10">
      <c r="J4426" s="2"/>
    </row>
    <row r="4427" spans="10:10">
      <c r="J4427" s="2"/>
    </row>
    <row r="4428" spans="10:10">
      <c r="J4428" s="2"/>
    </row>
    <row r="4429" spans="10:10">
      <c r="J4429" s="2"/>
    </row>
    <row r="4430" spans="10:10">
      <c r="J4430" s="2"/>
    </row>
    <row r="4431" spans="10:10">
      <c r="J4431" s="2"/>
    </row>
    <row r="4432" spans="10:10">
      <c r="J4432" s="2"/>
    </row>
    <row r="4433" spans="10:10">
      <c r="J4433" s="2"/>
    </row>
    <row r="4434" spans="10:10">
      <c r="J4434" s="2"/>
    </row>
    <row r="4435" spans="10:10">
      <c r="J4435" s="2"/>
    </row>
    <row r="4436" spans="10:10">
      <c r="J4436" s="2"/>
    </row>
    <row r="4437" spans="10:10">
      <c r="J4437" s="2"/>
    </row>
    <row r="4438" spans="10:10">
      <c r="J4438" s="2"/>
    </row>
    <row r="4439" spans="10:10">
      <c r="J4439" s="2"/>
    </row>
    <row r="4440" spans="10:10">
      <c r="J4440" s="2"/>
    </row>
    <row r="4441" spans="10:10">
      <c r="J4441" s="2"/>
    </row>
    <row r="4442" spans="10:10">
      <c r="J4442" s="2"/>
    </row>
    <row r="4443" spans="10:10">
      <c r="J4443" s="2"/>
    </row>
    <row r="4444" spans="10:10">
      <c r="J4444" s="2"/>
    </row>
    <row r="4445" spans="10:10">
      <c r="J4445" s="2"/>
    </row>
    <row r="4446" spans="10:10">
      <c r="J4446" s="2"/>
    </row>
    <row r="4447" spans="10:10">
      <c r="J4447" s="2"/>
    </row>
    <row r="4448" spans="10:10">
      <c r="J4448" s="2"/>
    </row>
    <row r="4449" spans="10:10">
      <c r="J4449" s="2"/>
    </row>
    <row r="4450" spans="10:10">
      <c r="J4450" s="2"/>
    </row>
    <row r="4451" spans="10:10">
      <c r="J4451" s="2"/>
    </row>
    <row r="4452" spans="10:10">
      <c r="J4452" s="2"/>
    </row>
    <row r="4453" spans="10:10">
      <c r="J4453" s="2"/>
    </row>
    <row r="4454" spans="10:10">
      <c r="J4454" s="2"/>
    </row>
    <row r="4455" spans="10:10">
      <c r="J4455" s="2"/>
    </row>
    <row r="4456" spans="10:10">
      <c r="J4456" s="2"/>
    </row>
    <row r="4457" spans="10:10">
      <c r="J4457" s="2"/>
    </row>
    <row r="4458" spans="10:10">
      <c r="J4458" s="2"/>
    </row>
    <row r="4459" spans="10:10">
      <c r="J4459" s="2"/>
    </row>
    <row r="4460" spans="10:10">
      <c r="J4460" s="2"/>
    </row>
    <row r="4461" spans="10:10">
      <c r="J4461" s="2"/>
    </row>
    <row r="4462" spans="10:10">
      <c r="J4462" s="2"/>
    </row>
    <row r="4463" spans="10:10">
      <c r="J4463" s="2"/>
    </row>
    <row r="4464" spans="10:10">
      <c r="J4464" s="2"/>
    </row>
    <row r="4465" spans="10:10">
      <c r="J4465" s="2"/>
    </row>
    <row r="4466" spans="10:10">
      <c r="J4466" s="2"/>
    </row>
    <row r="4467" spans="10:10">
      <c r="J4467" s="2"/>
    </row>
    <row r="4468" spans="10:10">
      <c r="J4468" s="2"/>
    </row>
    <row r="4469" spans="10:10">
      <c r="J4469" s="2"/>
    </row>
    <row r="4470" spans="10:10">
      <c r="J4470" s="2"/>
    </row>
    <row r="4471" spans="10:10">
      <c r="J4471" s="2"/>
    </row>
    <row r="4472" spans="10:10">
      <c r="J4472" s="2"/>
    </row>
    <row r="4473" spans="10:10">
      <c r="J4473" s="2"/>
    </row>
    <row r="4474" spans="10:10">
      <c r="J4474" s="2"/>
    </row>
    <row r="4475" spans="10:10">
      <c r="J4475" s="2"/>
    </row>
    <row r="4476" spans="10:10">
      <c r="J4476" s="2"/>
    </row>
    <row r="4477" spans="10:10">
      <c r="J4477" s="2"/>
    </row>
    <row r="4478" spans="10:10">
      <c r="J4478" s="2"/>
    </row>
    <row r="4479" spans="10:10">
      <c r="J4479" s="2"/>
    </row>
    <row r="4480" spans="10:10">
      <c r="J4480" s="2"/>
    </row>
    <row r="4481" spans="10:10">
      <c r="J4481" s="2"/>
    </row>
    <row r="4482" spans="10:10">
      <c r="J4482" s="2"/>
    </row>
    <row r="4483" spans="10:10">
      <c r="J4483" s="2"/>
    </row>
    <row r="4484" spans="10:10">
      <c r="J4484" s="2"/>
    </row>
    <row r="4485" spans="10:10">
      <c r="J4485" s="2"/>
    </row>
    <row r="4486" spans="10:10">
      <c r="J4486" s="2"/>
    </row>
    <row r="4487" spans="10:10">
      <c r="J4487" s="2"/>
    </row>
    <row r="4488" spans="10:10">
      <c r="J4488" s="2"/>
    </row>
    <row r="4489" spans="10:10">
      <c r="J4489" s="2"/>
    </row>
    <row r="4490" spans="10:10">
      <c r="J4490" s="2"/>
    </row>
    <row r="4491" spans="10:10">
      <c r="J4491" s="2"/>
    </row>
    <row r="4492" spans="10:10">
      <c r="J4492" s="2"/>
    </row>
    <row r="4493" spans="10:10">
      <c r="J4493" s="2"/>
    </row>
    <row r="4494" spans="10:10">
      <c r="J4494" s="2"/>
    </row>
    <row r="4495" spans="10:10">
      <c r="J4495" s="2"/>
    </row>
    <row r="4496" spans="10:10">
      <c r="J4496" s="2"/>
    </row>
    <row r="4497" spans="10:10">
      <c r="J4497" s="2"/>
    </row>
    <row r="4498" spans="10:10">
      <c r="J4498" s="2"/>
    </row>
    <row r="4499" spans="10:10">
      <c r="J4499" s="2"/>
    </row>
    <row r="4500" spans="10:10">
      <c r="J4500" s="2"/>
    </row>
    <row r="4501" spans="10:10">
      <c r="J4501" s="2"/>
    </row>
    <row r="4502" spans="10:10">
      <c r="J4502" s="2"/>
    </row>
    <row r="4503" spans="10:10">
      <c r="J4503" s="2"/>
    </row>
    <row r="4504" spans="10:10">
      <c r="J4504" s="2"/>
    </row>
    <row r="4505" spans="10:10">
      <c r="J4505" s="2"/>
    </row>
    <row r="4506" spans="10:10">
      <c r="J4506" s="2"/>
    </row>
    <row r="4507" spans="10:10">
      <c r="J4507" s="2"/>
    </row>
    <row r="4508" spans="10:10">
      <c r="J4508" s="2"/>
    </row>
    <row r="4509" spans="10:10">
      <c r="J4509" s="2"/>
    </row>
    <row r="4510" spans="10:10">
      <c r="J4510" s="2"/>
    </row>
    <row r="4511" spans="10:10">
      <c r="J4511" s="2"/>
    </row>
    <row r="4512" spans="10:10">
      <c r="J4512" s="2"/>
    </row>
    <row r="4513" spans="10:10">
      <c r="J4513" s="2"/>
    </row>
    <row r="4514" spans="10:10">
      <c r="J4514" s="2"/>
    </row>
    <row r="4515" spans="10:10">
      <c r="J4515" s="2"/>
    </row>
    <row r="4516" spans="10:10">
      <c r="J4516" s="2"/>
    </row>
    <row r="4517" spans="10:10">
      <c r="J4517" s="2"/>
    </row>
    <row r="4518" spans="10:10">
      <c r="J4518" s="2"/>
    </row>
    <row r="4519" spans="10:10">
      <c r="J4519" s="2"/>
    </row>
    <row r="4520" spans="10:10">
      <c r="J4520" s="2"/>
    </row>
    <row r="4521" spans="10:10">
      <c r="J4521" s="2"/>
    </row>
    <row r="4522" spans="10:10">
      <c r="J4522" s="2"/>
    </row>
    <row r="4523" spans="10:10">
      <c r="J4523" s="2"/>
    </row>
    <row r="4524" spans="10:10">
      <c r="J4524" s="2"/>
    </row>
    <row r="4525" spans="10:10">
      <c r="J4525" s="2"/>
    </row>
    <row r="4526" spans="10:10">
      <c r="J4526" s="2"/>
    </row>
    <row r="4527" spans="10:10">
      <c r="J4527" s="2"/>
    </row>
    <row r="4528" spans="10:10">
      <c r="J4528" s="2"/>
    </row>
    <row r="4529" spans="10:10">
      <c r="J4529" s="2"/>
    </row>
    <row r="4530" spans="10:10">
      <c r="J4530" s="2"/>
    </row>
    <row r="4531" spans="10:10">
      <c r="J4531" s="2"/>
    </row>
    <row r="4532" spans="10:10">
      <c r="J4532" s="2"/>
    </row>
    <row r="4533" spans="10:10">
      <c r="J4533" s="2"/>
    </row>
    <row r="4534" spans="10:10">
      <c r="J4534" s="2"/>
    </row>
    <row r="4535" spans="10:10">
      <c r="J4535" s="2"/>
    </row>
    <row r="4536" spans="10:10">
      <c r="J4536" s="2"/>
    </row>
    <row r="4537" spans="10:10">
      <c r="J4537" s="2"/>
    </row>
    <row r="4538" spans="10:10">
      <c r="J4538" s="2"/>
    </row>
    <row r="4539" spans="10:10">
      <c r="J4539" s="2"/>
    </row>
    <row r="4540" spans="10:10">
      <c r="J4540" s="2"/>
    </row>
    <row r="4541" spans="10:10">
      <c r="J4541" s="2"/>
    </row>
    <row r="4542" spans="10:10">
      <c r="J4542" s="2"/>
    </row>
    <row r="4543" spans="10:10">
      <c r="J4543" s="2"/>
    </row>
    <row r="4544" spans="10:10">
      <c r="J4544" s="2"/>
    </row>
    <row r="4545" spans="10:10">
      <c r="J4545" s="2"/>
    </row>
    <row r="4546" spans="10:10">
      <c r="J4546" s="2"/>
    </row>
    <row r="4547" spans="10:10">
      <c r="J4547" s="2"/>
    </row>
    <row r="4548" spans="10:10">
      <c r="J4548" s="2"/>
    </row>
    <row r="4549" spans="10:10">
      <c r="J4549" s="2"/>
    </row>
    <row r="4550" spans="10:10">
      <c r="J4550" s="2"/>
    </row>
    <row r="4551" spans="10:10">
      <c r="J4551" s="2"/>
    </row>
    <row r="4552" spans="10:10">
      <c r="J4552" s="2"/>
    </row>
    <row r="4553" spans="10:10">
      <c r="J4553" s="2"/>
    </row>
    <row r="4554" spans="10:10">
      <c r="J4554" s="2"/>
    </row>
    <row r="4555" spans="10:10">
      <c r="J4555" s="2"/>
    </row>
    <row r="4556" spans="10:10">
      <c r="J4556" s="2"/>
    </row>
    <row r="4557" spans="10:10">
      <c r="J4557" s="2"/>
    </row>
    <row r="4558" spans="10:10">
      <c r="J4558" s="2"/>
    </row>
    <row r="4559" spans="10:10">
      <c r="J4559" s="2"/>
    </row>
    <row r="4560" spans="10:10">
      <c r="J4560" s="2"/>
    </row>
    <row r="4561" spans="10:10">
      <c r="J4561" s="2"/>
    </row>
    <row r="4562" spans="10:10">
      <c r="J4562" s="2"/>
    </row>
    <row r="4563" spans="10:10">
      <c r="J4563" s="2"/>
    </row>
    <row r="4564" spans="10:10">
      <c r="J4564" s="2"/>
    </row>
    <row r="4565" spans="10:10">
      <c r="J4565" s="2"/>
    </row>
    <row r="4566" spans="10:10">
      <c r="J4566" s="2"/>
    </row>
    <row r="4567" spans="10:10">
      <c r="J4567" s="2"/>
    </row>
    <row r="4568" spans="10:10">
      <c r="J4568" s="2"/>
    </row>
    <row r="4569" spans="10:10">
      <c r="J4569" s="2"/>
    </row>
    <row r="4570" spans="10:10">
      <c r="J4570" s="2"/>
    </row>
    <row r="4571" spans="10:10">
      <c r="J4571" s="2"/>
    </row>
    <row r="4572" spans="10:10">
      <c r="J4572" s="2"/>
    </row>
    <row r="4573" spans="10:10">
      <c r="J4573" s="2"/>
    </row>
    <row r="4574" spans="10:10">
      <c r="J4574" s="2"/>
    </row>
    <row r="4575" spans="10:10">
      <c r="J4575" s="2"/>
    </row>
    <row r="4576" spans="10:10">
      <c r="J4576" s="2"/>
    </row>
    <row r="4577" spans="10:10">
      <c r="J4577" s="2"/>
    </row>
    <row r="4578" spans="10:10">
      <c r="J4578" s="2"/>
    </row>
    <row r="4579" spans="10:10">
      <c r="J4579" s="2"/>
    </row>
    <row r="4580" spans="10:10">
      <c r="J4580" s="2"/>
    </row>
    <row r="4581" spans="10:10">
      <c r="J4581" s="2"/>
    </row>
    <row r="4582" spans="10:10">
      <c r="J4582" s="2"/>
    </row>
    <row r="4583" spans="10:10">
      <c r="J4583" s="2"/>
    </row>
    <row r="4584" spans="10:10">
      <c r="J4584" s="2"/>
    </row>
    <row r="4585" spans="10:10">
      <c r="J4585" s="2"/>
    </row>
    <row r="4586" spans="10:10">
      <c r="J4586" s="2"/>
    </row>
    <row r="4587" spans="10:10">
      <c r="J4587" s="2"/>
    </row>
    <row r="4588" spans="10:10">
      <c r="J4588" s="2"/>
    </row>
    <row r="4589" spans="10:10">
      <c r="J4589" s="2"/>
    </row>
    <row r="4590" spans="10:10">
      <c r="J4590" s="2"/>
    </row>
    <row r="4591" spans="10:10">
      <c r="J4591" s="2"/>
    </row>
    <row r="4592" spans="10:10">
      <c r="J4592" s="2"/>
    </row>
    <row r="4593" spans="10:10">
      <c r="J4593" s="2"/>
    </row>
    <row r="4594" spans="10:10">
      <c r="J4594" s="2"/>
    </row>
    <row r="4595" spans="10:10">
      <c r="J4595" s="2"/>
    </row>
    <row r="4596" spans="10:10">
      <c r="J4596" s="2"/>
    </row>
    <row r="4597" spans="10:10">
      <c r="J4597" s="2"/>
    </row>
    <row r="4598" spans="10:10">
      <c r="J4598" s="2"/>
    </row>
    <row r="4599" spans="10:10">
      <c r="J4599" s="2"/>
    </row>
    <row r="4600" spans="10:10">
      <c r="J4600" s="2"/>
    </row>
    <row r="4601" spans="10:10">
      <c r="J4601" s="2"/>
    </row>
    <row r="4602" spans="10:10">
      <c r="J4602" s="2"/>
    </row>
    <row r="4603" spans="10:10">
      <c r="J4603" s="2"/>
    </row>
    <row r="4604" spans="10:10">
      <c r="J4604" s="2"/>
    </row>
    <row r="4605" spans="10:10">
      <c r="J4605" s="2"/>
    </row>
    <row r="4606" spans="10:10">
      <c r="J4606" s="2"/>
    </row>
    <row r="4607" spans="10:10">
      <c r="J4607" s="2"/>
    </row>
    <row r="4608" spans="10:10">
      <c r="J4608" s="2"/>
    </row>
    <row r="4609" spans="10:10">
      <c r="J4609" s="2"/>
    </row>
    <row r="4610" spans="10:10">
      <c r="J4610" s="2"/>
    </row>
    <row r="4611" spans="10:10">
      <c r="J4611" s="2"/>
    </row>
    <row r="4612" spans="10:10">
      <c r="J4612" s="2"/>
    </row>
    <row r="4613" spans="10:10">
      <c r="J4613" s="2"/>
    </row>
    <row r="4614" spans="10:10">
      <c r="J4614" s="2"/>
    </row>
    <row r="4615" spans="10:10">
      <c r="J4615" s="2"/>
    </row>
    <row r="4616" spans="10:10">
      <c r="J4616" s="2"/>
    </row>
    <row r="4617" spans="10:10">
      <c r="J4617" s="2"/>
    </row>
    <row r="4618" spans="10:10">
      <c r="J4618" s="2"/>
    </row>
    <row r="4619" spans="10:10">
      <c r="J4619" s="2"/>
    </row>
    <row r="4620" spans="10:10">
      <c r="J4620" s="2"/>
    </row>
    <row r="4621" spans="10:10">
      <c r="J4621" s="2"/>
    </row>
    <row r="4622" spans="10:10">
      <c r="J4622" s="2"/>
    </row>
    <row r="4623" spans="10:10">
      <c r="J4623" s="2"/>
    </row>
    <row r="4624" spans="10:10">
      <c r="J4624" s="2"/>
    </row>
    <row r="4625" spans="10:10">
      <c r="J4625" s="2"/>
    </row>
    <row r="4626" spans="10:10">
      <c r="J4626" s="2"/>
    </row>
    <row r="4627" spans="10:10">
      <c r="J4627" s="2"/>
    </row>
    <row r="4628" spans="10:10">
      <c r="J4628" s="2"/>
    </row>
    <row r="4629" spans="10:10">
      <c r="J4629" s="2"/>
    </row>
    <row r="4630" spans="10:10">
      <c r="J4630" s="2"/>
    </row>
    <row r="4631" spans="10:10">
      <c r="J4631" s="2"/>
    </row>
    <row r="4632" spans="10:10">
      <c r="J4632" s="2"/>
    </row>
    <row r="4633" spans="10:10">
      <c r="J4633" s="2"/>
    </row>
    <row r="4634" spans="10:10">
      <c r="J4634" s="2"/>
    </row>
    <row r="4635" spans="10:10">
      <c r="J4635" s="2"/>
    </row>
    <row r="4636" spans="10:10">
      <c r="J4636" s="2"/>
    </row>
    <row r="4637" spans="10:10">
      <c r="J4637" s="2"/>
    </row>
    <row r="4638" spans="10:10">
      <c r="J4638" s="2"/>
    </row>
    <row r="4639" spans="10:10">
      <c r="J4639" s="2"/>
    </row>
    <row r="4640" spans="10:10">
      <c r="J4640" s="2"/>
    </row>
    <row r="4641" spans="10:10">
      <c r="J4641" s="2"/>
    </row>
    <row r="4642" spans="10:10">
      <c r="J4642" s="2"/>
    </row>
    <row r="4643" spans="10:10">
      <c r="J4643" s="2"/>
    </row>
    <row r="4644" spans="10:10">
      <c r="J4644" s="2"/>
    </row>
    <row r="4645" spans="10:10">
      <c r="J4645" s="2"/>
    </row>
    <row r="4646" spans="10:10">
      <c r="J4646" s="2"/>
    </row>
    <row r="4647" spans="10:10">
      <c r="J4647" s="2"/>
    </row>
    <row r="4648" spans="10:10">
      <c r="J4648" s="2"/>
    </row>
    <row r="4649" spans="10:10">
      <c r="J4649" s="2"/>
    </row>
    <row r="4650" spans="10:10">
      <c r="J4650" s="2"/>
    </row>
    <row r="4651" spans="10:10">
      <c r="J4651" s="2"/>
    </row>
    <row r="4652" spans="10:10">
      <c r="J4652" s="2"/>
    </row>
    <row r="4653" spans="10:10">
      <c r="J4653" s="2"/>
    </row>
    <row r="4654" spans="10:10">
      <c r="J4654" s="2"/>
    </row>
    <row r="4655" spans="10:10">
      <c r="J4655" s="2"/>
    </row>
    <row r="4656" spans="10:10">
      <c r="J4656" s="2"/>
    </row>
    <row r="4657" spans="10:10">
      <c r="J4657" s="2"/>
    </row>
    <row r="4658" spans="10:10">
      <c r="J4658" s="2"/>
    </row>
    <row r="4659" spans="10:10">
      <c r="J4659" s="2"/>
    </row>
    <row r="4660" spans="10:10">
      <c r="J4660" s="2"/>
    </row>
    <row r="4661" spans="10:10">
      <c r="J4661" s="2"/>
    </row>
    <row r="4662" spans="10:10">
      <c r="J4662" s="2"/>
    </row>
    <row r="4663" spans="10:10">
      <c r="J4663" s="2"/>
    </row>
    <row r="4664" spans="10:10">
      <c r="J4664" s="2"/>
    </row>
    <row r="4665" spans="10:10">
      <c r="J4665" s="2"/>
    </row>
    <row r="4666" spans="10:10">
      <c r="J4666" s="2"/>
    </row>
    <row r="4667" spans="10:10">
      <c r="J4667" s="2"/>
    </row>
    <row r="4668" spans="10:10">
      <c r="J4668" s="2"/>
    </row>
    <row r="4669" spans="10:10">
      <c r="J4669" s="2"/>
    </row>
    <row r="4670" spans="10:10">
      <c r="J4670" s="2"/>
    </row>
    <row r="4671" spans="10:10">
      <c r="J4671" s="2"/>
    </row>
    <row r="4672" spans="10:10">
      <c r="J4672" s="2"/>
    </row>
    <row r="4673" spans="10:10">
      <c r="J4673" s="2"/>
    </row>
    <row r="4674" spans="10:10">
      <c r="J4674" s="2"/>
    </row>
    <row r="4675" spans="10:10">
      <c r="J4675" s="2"/>
    </row>
    <row r="4676" spans="10:10">
      <c r="J4676" s="2"/>
    </row>
    <row r="4677" spans="10:10">
      <c r="J4677" s="2"/>
    </row>
    <row r="4678" spans="10:10">
      <c r="J4678" s="2"/>
    </row>
    <row r="4679" spans="10:10">
      <c r="J4679" s="2"/>
    </row>
    <row r="4680" spans="10:10">
      <c r="J4680" s="2"/>
    </row>
    <row r="4681" spans="10:10">
      <c r="J4681" s="2"/>
    </row>
    <row r="4682" spans="10:10">
      <c r="J4682" s="2"/>
    </row>
    <row r="4683" spans="10:10">
      <c r="J4683" s="2"/>
    </row>
    <row r="4684" spans="10:10">
      <c r="J4684" s="2"/>
    </row>
    <row r="4685" spans="10:10">
      <c r="J4685" s="2"/>
    </row>
    <row r="4686" spans="10:10">
      <c r="J4686" s="2"/>
    </row>
    <row r="4687" spans="10:10">
      <c r="J4687" s="2"/>
    </row>
    <row r="4688" spans="10:10">
      <c r="J4688" s="2"/>
    </row>
    <row r="4689" spans="10:10">
      <c r="J4689" s="2"/>
    </row>
    <row r="4690" spans="10:10">
      <c r="J4690" s="2"/>
    </row>
    <row r="4691" spans="10:10">
      <c r="J4691" s="2"/>
    </row>
    <row r="4692" spans="10:10">
      <c r="J4692" s="2"/>
    </row>
    <row r="4693" spans="10:10">
      <c r="J4693" s="2"/>
    </row>
    <row r="4694" spans="10:10">
      <c r="J4694" s="2"/>
    </row>
    <row r="4695" spans="10:10">
      <c r="J4695" s="2"/>
    </row>
    <row r="4696" spans="10:10">
      <c r="J4696" s="2"/>
    </row>
    <row r="4697" spans="10:10">
      <c r="J4697" s="2"/>
    </row>
    <row r="4698" spans="10:10">
      <c r="J4698" s="2"/>
    </row>
    <row r="4699" spans="10:10">
      <c r="J4699" s="2"/>
    </row>
    <row r="4700" spans="10:10">
      <c r="J4700" s="2"/>
    </row>
    <row r="4701" spans="10:10">
      <c r="J4701" s="2"/>
    </row>
    <row r="4702" spans="10:10">
      <c r="J4702" s="2"/>
    </row>
    <row r="4703" spans="10:10">
      <c r="J4703" s="2"/>
    </row>
    <row r="4704" spans="10:10">
      <c r="J4704" s="2"/>
    </row>
    <row r="4705" spans="10:10">
      <c r="J4705" s="2"/>
    </row>
    <row r="4706" spans="10:10">
      <c r="J4706" s="2"/>
    </row>
    <row r="4707" spans="10:10">
      <c r="J4707" s="2"/>
    </row>
    <row r="4708" spans="10:10">
      <c r="J4708" s="2"/>
    </row>
    <row r="4709" spans="10:10">
      <c r="J4709" s="2"/>
    </row>
    <row r="4710" spans="10:10">
      <c r="J4710" s="2"/>
    </row>
    <row r="4711" spans="10:10">
      <c r="J4711" s="2"/>
    </row>
    <row r="4712" spans="10:10">
      <c r="J4712" s="2"/>
    </row>
    <row r="4713" spans="10:10">
      <c r="J4713" s="2"/>
    </row>
    <row r="4714" spans="10:10">
      <c r="J4714" s="2"/>
    </row>
    <row r="4715" spans="10:10">
      <c r="J4715" s="2"/>
    </row>
    <row r="4716" spans="10:10">
      <c r="J4716" s="2"/>
    </row>
    <row r="4717" spans="10:10">
      <c r="J4717" s="2"/>
    </row>
    <row r="4718" spans="10:10">
      <c r="J4718" s="2"/>
    </row>
    <row r="4719" spans="10:10">
      <c r="J4719" s="2"/>
    </row>
    <row r="4720" spans="10:10">
      <c r="J4720" s="2"/>
    </row>
    <row r="4721" spans="10:10">
      <c r="J4721" s="2"/>
    </row>
    <row r="4722" spans="10:10">
      <c r="J4722" s="2"/>
    </row>
    <row r="4723" spans="10:10">
      <c r="J4723" s="2"/>
    </row>
    <row r="4724" spans="10:10">
      <c r="J4724" s="2"/>
    </row>
    <row r="4725" spans="10:10">
      <c r="J4725" s="2"/>
    </row>
    <row r="4726" spans="10:10">
      <c r="J4726" s="2"/>
    </row>
    <row r="4727" spans="10:10">
      <c r="J4727" s="2"/>
    </row>
    <row r="4728" spans="10:10">
      <c r="J4728" s="2"/>
    </row>
    <row r="4729" spans="10:10">
      <c r="J4729" s="2"/>
    </row>
    <row r="4730" spans="10:10">
      <c r="J4730" s="2"/>
    </row>
    <row r="4731" spans="10:10">
      <c r="J4731" s="2"/>
    </row>
    <row r="4732" spans="10:10">
      <c r="J4732" s="2"/>
    </row>
    <row r="4733" spans="10:10">
      <c r="J4733" s="2"/>
    </row>
    <row r="4734" spans="10:10">
      <c r="J4734" s="2"/>
    </row>
    <row r="4735" spans="10:10">
      <c r="J4735" s="2"/>
    </row>
    <row r="4736" spans="10:10">
      <c r="J4736" s="2"/>
    </row>
    <row r="4737" spans="10:10">
      <c r="J4737" s="2"/>
    </row>
    <row r="4738" spans="10:10">
      <c r="J4738" s="2"/>
    </row>
    <row r="4739" spans="10:10">
      <c r="J4739" s="2"/>
    </row>
    <row r="4740" spans="10:10">
      <c r="J4740" s="2"/>
    </row>
    <row r="4741" spans="10:10">
      <c r="J4741" s="2"/>
    </row>
    <row r="4742" spans="10:10">
      <c r="J4742" s="2"/>
    </row>
    <row r="4743" spans="10:10">
      <c r="J4743" s="2"/>
    </row>
    <row r="4744" spans="10:10">
      <c r="J4744" s="2"/>
    </row>
    <row r="4745" spans="10:10">
      <c r="J4745" s="2"/>
    </row>
    <row r="4746" spans="10:10">
      <c r="J4746" s="2"/>
    </row>
    <row r="4747" spans="10:10">
      <c r="J4747" s="2"/>
    </row>
    <row r="4748" spans="10:10">
      <c r="J4748" s="2"/>
    </row>
    <row r="4749" spans="10:10">
      <c r="J4749" s="2"/>
    </row>
    <row r="4750" spans="10:10">
      <c r="J4750" s="2"/>
    </row>
    <row r="4751" spans="10:10">
      <c r="J4751" s="2"/>
    </row>
    <row r="4752" spans="10:10">
      <c r="J4752" s="2"/>
    </row>
    <row r="4753" spans="10:10">
      <c r="J4753" s="2"/>
    </row>
    <row r="4754" spans="10:10">
      <c r="J4754" s="2"/>
    </row>
    <row r="4755" spans="10:10">
      <c r="J4755" s="2"/>
    </row>
    <row r="4756" spans="10:10">
      <c r="J4756" s="2"/>
    </row>
    <row r="4757" spans="10:10">
      <c r="J4757" s="2"/>
    </row>
    <row r="4758" spans="10:10">
      <c r="J4758" s="2"/>
    </row>
    <row r="4759" spans="10:10">
      <c r="J4759" s="2"/>
    </row>
    <row r="4760" spans="10:10">
      <c r="J4760" s="2"/>
    </row>
    <row r="4761" spans="10:10">
      <c r="J4761" s="2"/>
    </row>
    <row r="4762" spans="10:10">
      <c r="J4762" s="2"/>
    </row>
    <row r="4763" spans="10:10">
      <c r="J4763" s="2"/>
    </row>
    <row r="4764" spans="10:10">
      <c r="J4764" s="2"/>
    </row>
    <row r="4765" spans="10:10">
      <c r="J4765" s="2"/>
    </row>
    <row r="4766" spans="10:10">
      <c r="J4766" s="2"/>
    </row>
    <row r="4767" spans="10:10">
      <c r="J4767" s="2"/>
    </row>
    <row r="4768" spans="10:10">
      <c r="J4768" s="2"/>
    </row>
    <row r="4769" spans="10:10">
      <c r="J4769" s="2"/>
    </row>
    <row r="4770" spans="10:10">
      <c r="J4770" s="2"/>
    </row>
    <row r="4771" spans="10:10">
      <c r="J4771" s="2"/>
    </row>
    <row r="4772" spans="10:10">
      <c r="J4772" s="2"/>
    </row>
    <row r="4773" spans="10:10">
      <c r="J4773" s="2"/>
    </row>
    <row r="4774" spans="10:10">
      <c r="J4774" s="2"/>
    </row>
    <row r="4775" spans="10:10">
      <c r="J4775" s="2"/>
    </row>
    <row r="4776" spans="10:10">
      <c r="J4776" s="2"/>
    </row>
    <row r="4777" spans="10:10">
      <c r="J4777" s="2"/>
    </row>
    <row r="4778" spans="10:10">
      <c r="J4778" s="2"/>
    </row>
    <row r="4779" spans="10:10">
      <c r="J4779" s="2"/>
    </row>
    <row r="4780" spans="10:10">
      <c r="J4780" s="2"/>
    </row>
    <row r="4781" spans="10:10">
      <c r="J4781" s="2"/>
    </row>
    <row r="4782" spans="10:10">
      <c r="J4782" s="2"/>
    </row>
    <row r="4783" spans="10:10">
      <c r="J4783" s="2"/>
    </row>
    <row r="4784" spans="10:10">
      <c r="J4784" s="2"/>
    </row>
    <row r="4785" spans="10:10">
      <c r="J4785" s="2"/>
    </row>
    <row r="4786" spans="10:10">
      <c r="J4786" s="2"/>
    </row>
    <row r="4787" spans="10:10">
      <c r="J4787" s="2"/>
    </row>
    <row r="4788" spans="10:10">
      <c r="J4788" s="2"/>
    </row>
    <row r="4789" spans="10:10">
      <c r="J4789" s="2"/>
    </row>
    <row r="4790" spans="10:10">
      <c r="J4790" s="2"/>
    </row>
    <row r="4791" spans="10:10">
      <c r="J4791" s="2"/>
    </row>
    <row r="4792" spans="10:10">
      <c r="J4792" s="2"/>
    </row>
    <row r="4793" spans="10:10">
      <c r="J4793" s="2"/>
    </row>
    <row r="4794" spans="10:10">
      <c r="J4794" s="2"/>
    </row>
    <row r="4795" spans="10:10">
      <c r="J4795" s="2"/>
    </row>
    <row r="4796" spans="10:10">
      <c r="J4796" s="2"/>
    </row>
    <row r="4797" spans="10:10">
      <c r="J4797" s="2"/>
    </row>
    <row r="4798" spans="10:10">
      <c r="J4798" s="2"/>
    </row>
    <row r="4799" spans="10:10">
      <c r="J4799" s="2"/>
    </row>
    <row r="4800" spans="10:10">
      <c r="J4800" s="2"/>
    </row>
    <row r="4801" spans="10:10">
      <c r="J4801" s="2"/>
    </row>
    <row r="4802" spans="10:10">
      <c r="J4802" s="2"/>
    </row>
    <row r="4803" spans="10:10">
      <c r="J4803" s="2"/>
    </row>
    <row r="4804" spans="10:10">
      <c r="J4804" s="2"/>
    </row>
    <row r="4805" spans="10:10">
      <c r="J4805" s="2"/>
    </row>
    <row r="4806" spans="10:10">
      <c r="J4806" s="2"/>
    </row>
    <row r="4807" spans="10:10">
      <c r="J4807" s="2"/>
    </row>
    <row r="4808" spans="10:10">
      <c r="J4808" s="2"/>
    </row>
    <row r="4809" spans="10:10">
      <c r="J4809" s="2"/>
    </row>
    <row r="4810" spans="10:10">
      <c r="J4810" s="2"/>
    </row>
    <row r="4811" spans="10:10">
      <c r="J4811" s="2"/>
    </row>
    <row r="4812" spans="10:10">
      <c r="J4812" s="2"/>
    </row>
    <row r="4813" spans="10:10">
      <c r="J4813" s="2"/>
    </row>
    <row r="4814" spans="10:10">
      <c r="J4814" s="2"/>
    </row>
    <row r="4815" spans="10:10">
      <c r="J4815" s="2"/>
    </row>
    <row r="4816" spans="10:10">
      <c r="J4816" s="2"/>
    </row>
    <row r="4817" spans="10:10">
      <c r="J4817" s="2"/>
    </row>
    <row r="4818" spans="10:10">
      <c r="J4818" s="2"/>
    </row>
    <row r="4819" spans="10:10">
      <c r="J4819" s="2"/>
    </row>
    <row r="4820" spans="10:10">
      <c r="J4820" s="2"/>
    </row>
    <row r="4821" spans="10:10">
      <c r="J4821" s="2"/>
    </row>
    <row r="4822" spans="10:10">
      <c r="J4822" s="2"/>
    </row>
    <row r="4823" spans="10:10">
      <c r="J4823" s="2"/>
    </row>
    <row r="4824" spans="10:10">
      <c r="J4824" s="2"/>
    </row>
    <row r="4825" spans="10:10">
      <c r="J4825" s="2"/>
    </row>
    <row r="4826" spans="10:10">
      <c r="J4826" s="2"/>
    </row>
    <row r="4827" spans="10:10">
      <c r="J4827" s="2"/>
    </row>
    <row r="4828" spans="10:10">
      <c r="J4828" s="2"/>
    </row>
    <row r="4829" spans="10:10">
      <c r="J4829" s="2"/>
    </row>
    <row r="4830" spans="10:10">
      <c r="J4830" s="2"/>
    </row>
    <row r="4831" spans="10:10">
      <c r="J4831" s="2"/>
    </row>
    <row r="4832" spans="10:10">
      <c r="J4832" s="2"/>
    </row>
    <row r="4833" spans="10:10">
      <c r="J4833" s="2"/>
    </row>
    <row r="4834" spans="10:10">
      <c r="J4834" s="2"/>
    </row>
    <row r="4835" spans="10:10">
      <c r="J4835" s="2"/>
    </row>
    <row r="4836" spans="10:10">
      <c r="J4836" s="2"/>
    </row>
    <row r="4837" spans="10:10">
      <c r="J4837" s="2"/>
    </row>
    <row r="4838" spans="10:10">
      <c r="J4838" s="2"/>
    </row>
    <row r="4839" spans="10:10">
      <c r="J4839" s="2"/>
    </row>
    <row r="4840" spans="10:10">
      <c r="J4840" s="2"/>
    </row>
    <row r="4841" spans="10:10">
      <c r="J4841" s="2"/>
    </row>
    <row r="4842" spans="10:10">
      <c r="J4842" s="2"/>
    </row>
    <row r="4843" spans="10:10">
      <c r="J4843" s="2"/>
    </row>
    <row r="4844" spans="10:10">
      <c r="J4844" s="2"/>
    </row>
    <row r="4845" spans="10:10">
      <c r="J4845" s="2"/>
    </row>
    <row r="4846" spans="10:10">
      <c r="J4846" s="2"/>
    </row>
    <row r="4847" spans="10:10">
      <c r="J4847" s="2"/>
    </row>
    <row r="4848" spans="10:10">
      <c r="J4848" s="2"/>
    </row>
    <row r="4849" spans="10:10">
      <c r="J4849" s="2"/>
    </row>
    <row r="4850" spans="10:10">
      <c r="J4850" s="2"/>
    </row>
    <row r="4851" spans="10:10">
      <c r="J4851" s="2"/>
    </row>
    <row r="4852" spans="10:10">
      <c r="J4852" s="2"/>
    </row>
    <row r="4853" spans="10:10">
      <c r="J4853" s="2"/>
    </row>
    <row r="4854" spans="10:10">
      <c r="J4854" s="2"/>
    </row>
    <row r="4855" spans="10:10">
      <c r="J4855" s="2"/>
    </row>
    <row r="4856" spans="10:10">
      <c r="J4856" s="2"/>
    </row>
    <row r="4857" spans="10:10">
      <c r="J4857" s="2"/>
    </row>
    <row r="4858" spans="10:10">
      <c r="J4858" s="2"/>
    </row>
    <row r="4859" spans="10:10">
      <c r="J4859" s="2"/>
    </row>
    <row r="4860" spans="10:10">
      <c r="J4860" s="2"/>
    </row>
    <row r="4861" spans="10:10">
      <c r="J4861" s="2"/>
    </row>
    <row r="4862" spans="10:10">
      <c r="J4862" s="2"/>
    </row>
    <row r="4863" spans="10:10">
      <c r="J4863" s="2"/>
    </row>
    <row r="4864" spans="10:10">
      <c r="J4864" s="2"/>
    </row>
    <row r="4865" spans="10:10">
      <c r="J4865" s="2"/>
    </row>
    <row r="4866" spans="10:10">
      <c r="J4866" s="2"/>
    </row>
    <row r="4867" spans="10:10">
      <c r="J4867" s="2"/>
    </row>
    <row r="4868" spans="10:10">
      <c r="J4868" s="2"/>
    </row>
    <row r="4869" spans="10:10">
      <c r="J4869" s="2"/>
    </row>
    <row r="4870" spans="10:10">
      <c r="J4870" s="2"/>
    </row>
    <row r="4871" spans="10:10">
      <c r="J4871" s="2"/>
    </row>
    <row r="4872" spans="10:10">
      <c r="J4872" s="2"/>
    </row>
    <row r="4873" spans="10:10">
      <c r="J4873" s="2"/>
    </row>
    <row r="4874" spans="10:10">
      <c r="J4874" s="2"/>
    </row>
    <row r="4875" spans="10:10">
      <c r="J4875" s="2"/>
    </row>
    <row r="4876" spans="10:10">
      <c r="J4876" s="2"/>
    </row>
    <row r="4877" spans="10:10">
      <c r="J4877" s="2"/>
    </row>
    <row r="4878" spans="10:10">
      <c r="J4878" s="2"/>
    </row>
    <row r="4879" spans="10:10">
      <c r="J4879" s="2"/>
    </row>
    <row r="4880" spans="10:10">
      <c r="J4880" s="2"/>
    </row>
    <row r="4881" spans="10:10">
      <c r="J4881" s="2"/>
    </row>
    <row r="4882" spans="10:10">
      <c r="J4882" s="2"/>
    </row>
    <row r="4883" spans="10:10">
      <c r="J4883" s="2"/>
    </row>
    <row r="4884" spans="10:10">
      <c r="J4884" s="2"/>
    </row>
    <row r="4885" spans="10:10">
      <c r="J4885" s="2"/>
    </row>
    <row r="4886" spans="10:10">
      <c r="J4886" s="2"/>
    </row>
    <row r="4887" spans="10:10">
      <c r="J4887" s="2"/>
    </row>
    <row r="4888" spans="10:10">
      <c r="J4888" s="2"/>
    </row>
    <row r="4889" spans="10:10">
      <c r="J4889" s="2"/>
    </row>
    <row r="4890" spans="10:10">
      <c r="J4890" s="2"/>
    </row>
    <row r="4891" spans="10:10">
      <c r="J4891" s="2"/>
    </row>
    <row r="4892" spans="10:10">
      <c r="J4892" s="2"/>
    </row>
    <row r="4893" spans="10:10">
      <c r="J4893" s="2"/>
    </row>
    <row r="4894" spans="10:10">
      <c r="J4894" s="2"/>
    </row>
    <row r="4895" spans="10:10">
      <c r="J4895" s="2"/>
    </row>
    <row r="4896" spans="10:10">
      <c r="J4896" s="2"/>
    </row>
    <row r="4897" spans="10:10">
      <c r="J4897" s="2"/>
    </row>
    <row r="4898" spans="10:10">
      <c r="J4898" s="2"/>
    </row>
    <row r="4899" spans="10:10">
      <c r="J4899" s="2"/>
    </row>
    <row r="4900" spans="10:10">
      <c r="J4900" s="2"/>
    </row>
    <row r="4901" spans="10:10">
      <c r="J4901" s="2"/>
    </row>
    <row r="4902" spans="10:10">
      <c r="J4902" s="2"/>
    </row>
    <row r="4903" spans="10:10">
      <c r="J4903" s="2"/>
    </row>
    <row r="4904" spans="10:10">
      <c r="J4904" s="2"/>
    </row>
    <row r="4905" spans="10:10">
      <c r="J4905" s="2"/>
    </row>
    <row r="4906" spans="10:10">
      <c r="J4906" s="2"/>
    </row>
    <row r="4907" spans="10:10">
      <c r="J4907" s="2"/>
    </row>
    <row r="4908" spans="10:10">
      <c r="J4908" s="2"/>
    </row>
    <row r="4909" spans="10:10">
      <c r="J4909" s="2"/>
    </row>
    <row r="4910" spans="10:10">
      <c r="J4910" s="2"/>
    </row>
    <row r="4911" spans="10:10">
      <c r="J4911" s="2"/>
    </row>
    <row r="4912" spans="10:10">
      <c r="J4912" s="2"/>
    </row>
    <row r="4913" spans="10:10">
      <c r="J4913" s="2"/>
    </row>
    <row r="4914" spans="10:10">
      <c r="J4914" s="2"/>
    </row>
    <row r="4915" spans="10:10">
      <c r="J4915" s="2"/>
    </row>
    <row r="4916" spans="10:10">
      <c r="J4916" s="2"/>
    </row>
    <row r="4917" spans="10:10">
      <c r="J4917" s="2"/>
    </row>
    <row r="4918" spans="10:10">
      <c r="J4918" s="2"/>
    </row>
    <row r="4919" spans="10:10">
      <c r="J4919" s="2"/>
    </row>
    <row r="4920" spans="10:10">
      <c r="J4920" s="2"/>
    </row>
    <row r="4921" spans="10:10">
      <c r="J4921" s="2"/>
    </row>
    <row r="4922" spans="10:10">
      <c r="J4922" s="2"/>
    </row>
    <row r="4923" spans="10:10">
      <c r="J4923" s="2"/>
    </row>
    <row r="4924" spans="10:10">
      <c r="J4924" s="2"/>
    </row>
    <row r="4925" spans="10:10">
      <c r="J4925" s="2"/>
    </row>
    <row r="4926" spans="10:10">
      <c r="J4926" s="2"/>
    </row>
    <row r="4927" spans="10:10">
      <c r="J4927" s="2"/>
    </row>
    <row r="4928" spans="10:10">
      <c r="J4928" s="2"/>
    </row>
    <row r="4929" spans="10:10">
      <c r="J4929" s="2"/>
    </row>
    <row r="4930" spans="10:10">
      <c r="J4930" s="2"/>
    </row>
    <row r="4931" spans="10:10">
      <c r="J4931" s="2"/>
    </row>
    <row r="4932" spans="10:10">
      <c r="J4932" s="2"/>
    </row>
    <row r="4933" spans="10:10">
      <c r="J4933" s="2"/>
    </row>
    <row r="4934" spans="10:10">
      <c r="J4934" s="2"/>
    </row>
    <row r="4935" spans="10:10">
      <c r="J4935" s="2"/>
    </row>
    <row r="4936" spans="10:10">
      <c r="J4936" s="2"/>
    </row>
    <row r="4937" spans="10:10">
      <c r="J4937" s="2"/>
    </row>
    <row r="4938" spans="10:10">
      <c r="J4938" s="2"/>
    </row>
    <row r="4939" spans="10:10">
      <c r="J4939" s="2"/>
    </row>
    <row r="4940" spans="10:10">
      <c r="J4940" s="2"/>
    </row>
    <row r="4941" spans="10:10">
      <c r="J4941" s="2"/>
    </row>
    <row r="4942" spans="10:10">
      <c r="J4942" s="2"/>
    </row>
    <row r="4943" spans="10:10">
      <c r="J4943" s="2"/>
    </row>
    <row r="4944" spans="10:10">
      <c r="J4944" s="2"/>
    </row>
    <row r="4945" spans="10:10">
      <c r="J4945" s="2"/>
    </row>
    <row r="4946" spans="10:10">
      <c r="J4946" s="2"/>
    </row>
    <row r="4947" spans="10:10">
      <c r="J4947" s="2"/>
    </row>
    <row r="4948" spans="10:10">
      <c r="J4948" s="2"/>
    </row>
    <row r="4949" spans="10:10">
      <c r="J4949" s="2"/>
    </row>
    <row r="4950" spans="10:10">
      <c r="J4950" s="2"/>
    </row>
    <row r="4951" spans="10:10">
      <c r="J4951" s="2"/>
    </row>
    <row r="4952" spans="10:10">
      <c r="J4952" s="2"/>
    </row>
    <row r="4953" spans="10:10">
      <c r="J4953" s="2"/>
    </row>
    <row r="4954" spans="10:10">
      <c r="J4954" s="2"/>
    </row>
    <row r="4955" spans="10:10">
      <c r="J4955" s="2"/>
    </row>
    <row r="4956" spans="10:10">
      <c r="J4956" s="2"/>
    </row>
    <row r="4957" spans="10:10">
      <c r="J4957" s="2"/>
    </row>
    <row r="4958" spans="10:10">
      <c r="J4958" s="2"/>
    </row>
    <row r="4959" spans="10:10">
      <c r="J4959" s="2"/>
    </row>
    <row r="4960" spans="10:10">
      <c r="J4960" s="2"/>
    </row>
    <row r="4961" spans="10:10">
      <c r="J4961" s="2"/>
    </row>
    <row r="4962" spans="10:10">
      <c r="J4962" s="2"/>
    </row>
    <row r="4963" spans="10:10">
      <c r="J4963" s="2"/>
    </row>
    <row r="4964" spans="10:10">
      <c r="J4964" s="2"/>
    </row>
    <row r="4965" spans="10:10">
      <c r="J4965" s="2"/>
    </row>
    <row r="4966" spans="10:10">
      <c r="J4966" s="2"/>
    </row>
    <row r="4967" spans="10:10">
      <c r="J4967" s="2"/>
    </row>
    <row r="4968" spans="10:10">
      <c r="J4968" s="2"/>
    </row>
    <row r="4969" spans="10:10">
      <c r="J4969" s="2"/>
    </row>
    <row r="4970" spans="10:10">
      <c r="J4970" s="2"/>
    </row>
    <row r="4971" spans="10:10">
      <c r="J4971" s="2"/>
    </row>
    <row r="4972" spans="10:10">
      <c r="J4972" s="2"/>
    </row>
    <row r="4973" spans="10:10">
      <c r="J4973" s="2"/>
    </row>
    <row r="4974" spans="10:10">
      <c r="J4974" s="2"/>
    </row>
    <row r="4975" spans="10:10">
      <c r="J4975" s="2"/>
    </row>
    <row r="4976" spans="10:10">
      <c r="J4976" s="2"/>
    </row>
    <row r="4977" spans="10:10">
      <c r="J4977" s="2"/>
    </row>
    <row r="4978" spans="10:10">
      <c r="J4978" s="2"/>
    </row>
    <row r="4979" spans="10:10">
      <c r="J4979" s="2"/>
    </row>
    <row r="4980" spans="10:10">
      <c r="J4980" s="2"/>
    </row>
    <row r="4981" spans="10:10">
      <c r="J4981" s="2"/>
    </row>
    <row r="4982" spans="10:10">
      <c r="J4982" s="2"/>
    </row>
    <row r="4983" spans="10:10">
      <c r="J4983" s="2"/>
    </row>
    <row r="4984" spans="10:10">
      <c r="J4984" s="2"/>
    </row>
    <row r="4985" spans="10:10">
      <c r="J4985" s="2"/>
    </row>
    <row r="4986" spans="10:10">
      <c r="J4986" s="2"/>
    </row>
    <row r="4987" spans="10:10">
      <c r="J4987" s="2"/>
    </row>
    <row r="4988" spans="10:10">
      <c r="J4988" s="2"/>
    </row>
    <row r="4989" spans="10:10">
      <c r="J4989" s="2"/>
    </row>
    <row r="4990" spans="10:10">
      <c r="J4990" s="2"/>
    </row>
    <row r="4991" spans="10:10">
      <c r="J4991" s="2"/>
    </row>
    <row r="4992" spans="10:10">
      <c r="J4992" s="2"/>
    </row>
    <row r="4993" spans="10:10">
      <c r="J4993" s="2"/>
    </row>
    <row r="4994" spans="10:10">
      <c r="J4994" s="2"/>
    </row>
    <row r="4995" spans="10:10">
      <c r="J4995" s="2"/>
    </row>
    <row r="4996" spans="10:10">
      <c r="J4996" s="2"/>
    </row>
    <row r="4997" spans="10:10">
      <c r="J4997" s="2"/>
    </row>
    <row r="4998" spans="10:10">
      <c r="J4998" s="2"/>
    </row>
    <row r="4999" spans="10:10">
      <c r="J4999" s="2"/>
    </row>
    <row r="5000" spans="10:10">
      <c r="J5000" s="2"/>
    </row>
    <row r="5001" spans="10:10">
      <c r="J5001" s="2"/>
    </row>
    <row r="5002" spans="10:10">
      <c r="J5002" s="2"/>
    </row>
    <row r="5003" spans="10:10">
      <c r="J5003" s="2"/>
    </row>
    <row r="5004" spans="10:10">
      <c r="J5004" s="2"/>
    </row>
    <row r="5005" spans="10:10">
      <c r="J5005" s="2"/>
    </row>
    <row r="5006" spans="10:10">
      <c r="J5006" s="2"/>
    </row>
    <row r="5007" spans="10:10">
      <c r="J5007" s="2"/>
    </row>
    <row r="5008" spans="10:10">
      <c r="J5008" s="2"/>
    </row>
    <row r="5009" spans="10:10">
      <c r="J5009" s="2"/>
    </row>
    <row r="5010" spans="10:10">
      <c r="J5010" s="2"/>
    </row>
    <row r="5011" spans="10:10">
      <c r="J5011" s="2"/>
    </row>
    <row r="5012" spans="10:10">
      <c r="J5012" s="2"/>
    </row>
    <row r="5013" spans="10:10">
      <c r="J5013" s="2"/>
    </row>
    <row r="5014" spans="10:10">
      <c r="J5014" s="2"/>
    </row>
    <row r="5015" spans="10:10">
      <c r="J5015" s="2"/>
    </row>
    <row r="5016" spans="10:10">
      <c r="J5016" s="2"/>
    </row>
    <row r="5017" spans="10:10">
      <c r="J5017" s="2"/>
    </row>
    <row r="5018" spans="10:10">
      <c r="J5018" s="2"/>
    </row>
    <row r="5019" spans="10:10">
      <c r="J5019" s="2"/>
    </row>
    <row r="5020" spans="10:10">
      <c r="J5020" s="2"/>
    </row>
    <row r="5021" spans="10:10">
      <c r="J5021" s="2"/>
    </row>
    <row r="5022" spans="10:10">
      <c r="J5022" s="2"/>
    </row>
    <row r="5023" spans="10:10">
      <c r="J5023" s="2"/>
    </row>
    <row r="5024" spans="10:10">
      <c r="J5024" s="2"/>
    </row>
    <row r="5025" spans="10:10">
      <c r="J5025" s="2"/>
    </row>
    <row r="5026" spans="10:10">
      <c r="J5026" s="2"/>
    </row>
    <row r="5027" spans="10:10">
      <c r="J5027" s="2"/>
    </row>
    <row r="5028" spans="10:10">
      <c r="J5028" s="2"/>
    </row>
    <row r="5029" spans="10:10">
      <c r="J5029" s="2"/>
    </row>
    <row r="5030" spans="10:10">
      <c r="J5030" s="2"/>
    </row>
    <row r="5031" spans="10:10">
      <c r="J5031" s="2"/>
    </row>
    <row r="5032" spans="10:10">
      <c r="J5032" s="2"/>
    </row>
    <row r="5033" spans="10:10">
      <c r="J5033" s="2"/>
    </row>
    <row r="5034" spans="10:10">
      <c r="J5034" s="2"/>
    </row>
    <row r="5035" spans="10:10">
      <c r="J5035" s="2"/>
    </row>
    <row r="5036" spans="10:10">
      <c r="J5036" s="2"/>
    </row>
    <row r="5037" spans="10:10">
      <c r="J5037" s="2"/>
    </row>
    <row r="5038" spans="10:10">
      <c r="J5038" s="2"/>
    </row>
    <row r="5039" spans="10:10">
      <c r="J5039" s="2"/>
    </row>
    <row r="5040" spans="10:10">
      <c r="J5040" s="2"/>
    </row>
    <row r="5041" spans="10:10">
      <c r="J5041" s="2"/>
    </row>
    <row r="5042" spans="10:10">
      <c r="J5042" s="2"/>
    </row>
    <row r="5043" spans="10:10">
      <c r="J5043" s="2"/>
    </row>
    <row r="5044" spans="10:10">
      <c r="J5044" s="2"/>
    </row>
    <row r="5045" spans="10:10">
      <c r="J5045" s="2"/>
    </row>
    <row r="5046" spans="10:10">
      <c r="J5046" s="2"/>
    </row>
    <row r="5047" spans="10:10">
      <c r="J5047" s="2"/>
    </row>
    <row r="5048" spans="10:10">
      <c r="J5048" s="2"/>
    </row>
    <row r="5049" spans="10:10">
      <c r="J5049" s="2"/>
    </row>
    <row r="5050" spans="10:10">
      <c r="J5050" s="2"/>
    </row>
    <row r="5051" spans="10:10">
      <c r="J5051" s="2"/>
    </row>
    <row r="5052" spans="10:10">
      <c r="J5052" s="2"/>
    </row>
    <row r="5053" spans="10:10">
      <c r="J5053" s="2"/>
    </row>
    <row r="5054" spans="10:10">
      <c r="J5054" s="2"/>
    </row>
    <row r="5055" spans="10:10">
      <c r="J5055" s="2"/>
    </row>
    <row r="5056" spans="10:10">
      <c r="J5056" s="2"/>
    </row>
    <row r="5057" spans="10:10">
      <c r="J5057" s="2"/>
    </row>
    <row r="5058" spans="10:10">
      <c r="J5058" s="2"/>
    </row>
    <row r="5059" spans="10:10">
      <c r="J5059" s="2"/>
    </row>
    <row r="5060" spans="10:10">
      <c r="J5060" s="2"/>
    </row>
    <row r="5061" spans="10:10">
      <c r="J5061" s="2"/>
    </row>
    <row r="5062" spans="10:10">
      <c r="J5062" s="2"/>
    </row>
    <row r="5063" spans="10:10">
      <c r="J5063" s="2"/>
    </row>
    <row r="5064" spans="10:10">
      <c r="J5064" s="2"/>
    </row>
    <row r="5065" spans="10:10">
      <c r="J5065" s="2"/>
    </row>
    <row r="5066" spans="10:10">
      <c r="J5066" s="2"/>
    </row>
    <row r="5067" spans="10:10">
      <c r="J5067" s="2"/>
    </row>
    <row r="5068" spans="10:10">
      <c r="J5068" s="2"/>
    </row>
    <row r="5069" spans="10:10">
      <c r="J5069" s="2"/>
    </row>
    <row r="5070" spans="10:10">
      <c r="J5070" s="2"/>
    </row>
    <row r="5071" spans="10:10">
      <c r="J5071" s="2"/>
    </row>
    <row r="5072" spans="10:10">
      <c r="J5072" s="2"/>
    </row>
    <row r="5073" spans="10:10">
      <c r="J5073" s="2"/>
    </row>
    <row r="5074" spans="10:10">
      <c r="J5074" s="2"/>
    </row>
    <row r="5075" spans="10:10">
      <c r="J5075" s="2"/>
    </row>
    <row r="5076" spans="10:10">
      <c r="J5076" s="2"/>
    </row>
    <row r="5077" spans="10:10">
      <c r="J5077" s="2"/>
    </row>
    <row r="5078" spans="10:10">
      <c r="J5078" s="2"/>
    </row>
    <row r="5079" spans="10:10">
      <c r="J5079" s="2"/>
    </row>
    <row r="5080" spans="10:10">
      <c r="J5080" s="2"/>
    </row>
    <row r="5081" spans="10:10">
      <c r="J5081" s="2"/>
    </row>
    <row r="5082" spans="10:10">
      <c r="J5082" s="2"/>
    </row>
    <row r="5083" spans="10:10">
      <c r="J5083" s="2"/>
    </row>
    <row r="5084" spans="10:10">
      <c r="J5084" s="2"/>
    </row>
    <row r="5085" spans="10:10">
      <c r="J5085" s="2"/>
    </row>
    <row r="5086" spans="10:10">
      <c r="J5086" s="2"/>
    </row>
    <row r="5087" spans="10:10">
      <c r="J5087" s="2"/>
    </row>
    <row r="5088" spans="10:10">
      <c r="J5088" s="2"/>
    </row>
    <row r="5089" spans="10:10">
      <c r="J5089" s="2"/>
    </row>
    <row r="5090" spans="10:10">
      <c r="J5090" s="2"/>
    </row>
    <row r="5091" spans="10:10">
      <c r="J5091" s="2"/>
    </row>
    <row r="5092" spans="10:10">
      <c r="J5092" s="2"/>
    </row>
    <row r="5093" spans="10:10">
      <c r="J5093" s="2"/>
    </row>
    <row r="5094" spans="10:10">
      <c r="J5094" s="2"/>
    </row>
    <row r="5095" spans="10:10">
      <c r="J5095" s="2"/>
    </row>
    <row r="5096" spans="10:10">
      <c r="J5096" s="2"/>
    </row>
    <row r="5097" spans="10:10">
      <c r="J5097" s="2"/>
    </row>
    <row r="5098" spans="10:10">
      <c r="J5098" s="2"/>
    </row>
    <row r="5099" spans="10:10">
      <c r="J5099" s="2"/>
    </row>
    <row r="5100" spans="10:10">
      <c r="J5100" s="2"/>
    </row>
    <row r="5101" spans="10:10">
      <c r="J5101" s="2"/>
    </row>
    <row r="5102" spans="10:10">
      <c r="J5102" s="2"/>
    </row>
    <row r="5103" spans="10:10">
      <c r="J5103" s="2"/>
    </row>
    <row r="5104" spans="10:10">
      <c r="J5104" s="2"/>
    </row>
    <row r="5105" spans="10:10">
      <c r="J5105" s="2"/>
    </row>
    <row r="5106" spans="10:10">
      <c r="J5106" s="2"/>
    </row>
    <row r="5107" spans="10:10">
      <c r="J5107" s="2"/>
    </row>
    <row r="5108" spans="10:10">
      <c r="J5108" s="2"/>
    </row>
    <row r="5109" spans="10:10">
      <c r="J5109" s="2"/>
    </row>
    <row r="5110" spans="10:10">
      <c r="J5110" s="2"/>
    </row>
    <row r="5111" spans="10:10">
      <c r="J5111" s="2"/>
    </row>
    <row r="5112" spans="10:10">
      <c r="J5112" s="2"/>
    </row>
    <row r="5113" spans="10:10">
      <c r="J5113" s="2"/>
    </row>
    <row r="5114" spans="10:10">
      <c r="J5114" s="2"/>
    </row>
    <row r="5115" spans="10:10">
      <c r="J5115" s="2"/>
    </row>
    <row r="5116" spans="10:10">
      <c r="J5116" s="2"/>
    </row>
    <row r="5117" spans="10:10">
      <c r="J5117" s="2"/>
    </row>
    <row r="5118" spans="10:10">
      <c r="J5118" s="2"/>
    </row>
    <row r="5119" spans="10:10">
      <c r="J5119" s="2"/>
    </row>
    <row r="5120" spans="10:10">
      <c r="J5120" s="2"/>
    </row>
    <row r="5121" spans="10:10">
      <c r="J5121" s="2"/>
    </row>
    <row r="5122" spans="10:10">
      <c r="J5122" s="2"/>
    </row>
    <row r="5123" spans="10:10">
      <c r="J5123" s="2"/>
    </row>
    <row r="5124" spans="10:10">
      <c r="J5124" s="2"/>
    </row>
    <row r="5125" spans="10:10">
      <c r="J5125" s="2"/>
    </row>
    <row r="5126" spans="10:10">
      <c r="J5126" s="2"/>
    </row>
    <row r="5127" spans="10:10">
      <c r="J5127" s="2"/>
    </row>
    <row r="5128" spans="10:10">
      <c r="J5128" s="2"/>
    </row>
    <row r="5129" spans="10:10">
      <c r="J5129" s="2"/>
    </row>
    <row r="5130" spans="10:10">
      <c r="J5130" s="2"/>
    </row>
    <row r="5131" spans="10:10">
      <c r="J5131" s="2"/>
    </row>
    <row r="5132" spans="10:10">
      <c r="J5132" s="2"/>
    </row>
    <row r="5133" spans="10:10">
      <c r="J5133" s="2"/>
    </row>
    <row r="5134" spans="10:10">
      <c r="J5134" s="2"/>
    </row>
    <row r="5135" spans="10:10">
      <c r="J5135" s="2"/>
    </row>
    <row r="5136" spans="10:10">
      <c r="J5136" s="2"/>
    </row>
    <row r="5137" spans="10:10">
      <c r="J5137" s="2"/>
    </row>
    <row r="5138" spans="10:10">
      <c r="J5138" s="2"/>
    </row>
    <row r="5139" spans="10:10">
      <c r="J5139" s="2"/>
    </row>
    <row r="5140" spans="10:10">
      <c r="J5140" s="2"/>
    </row>
    <row r="5141" spans="10:10">
      <c r="J5141" s="2"/>
    </row>
    <row r="5142" spans="10:10">
      <c r="J5142" s="2"/>
    </row>
    <row r="5143" spans="10:10">
      <c r="J5143" s="2"/>
    </row>
    <row r="5144" spans="10:10">
      <c r="J5144" s="2"/>
    </row>
    <row r="5145" spans="10:10">
      <c r="J5145" s="2"/>
    </row>
    <row r="5146" spans="10:10">
      <c r="J5146" s="2"/>
    </row>
    <row r="5147" spans="10:10">
      <c r="J5147" s="2"/>
    </row>
    <row r="5148" spans="10:10">
      <c r="J5148" s="2"/>
    </row>
    <row r="5149" spans="10:10">
      <c r="J5149" s="2"/>
    </row>
    <row r="5150" spans="10:10">
      <c r="J5150" s="2"/>
    </row>
    <row r="5151" spans="10:10">
      <c r="J5151" s="2"/>
    </row>
    <row r="5152" spans="10:10">
      <c r="J5152" s="2"/>
    </row>
    <row r="5153" spans="10:10">
      <c r="J5153" s="2"/>
    </row>
    <row r="5154" spans="10:10">
      <c r="J5154" s="2"/>
    </row>
    <row r="5155" spans="10:10">
      <c r="J5155" s="2"/>
    </row>
    <row r="5156" spans="10:10">
      <c r="J5156" s="2"/>
    </row>
    <row r="5157" spans="10:10">
      <c r="J5157" s="2"/>
    </row>
    <row r="5158" spans="10:10">
      <c r="J5158" s="2"/>
    </row>
    <row r="5159" spans="10:10">
      <c r="J5159" s="2"/>
    </row>
    <row r="5160" spans="10:10">
      <c r="J5160" s="2"/>
    </row>
    <row r="5161" spans="10:10">
      <c r="J5161" s="2"/>
    </row>
    <row r="5162" spans="10:10">
      <c r="J5162" s="2"/>
    </row>
    <row r="5163" spans="10:10">
      <c r="J5163" s="2"/>
    </row>
    <row r="5164" spans="10:10">
      <c r="J5164" s="2"/>
    </row>
    <row r="5165" spans="10:10">
      <c r="J5165" s="2"/>
    </row>
    <row r="5166" spans="10:10">
      <c r="J5166" s="2"/>
    </row>
    <row r="5167" spans="10:10">
      <c r="J5167" s="2"/>
    </row>
    <row r="5168" spans="10:10">
      <c r="J5168" s="2"/>
    </row>
    <row r="5169" spans="10:10">
      <c r="J5169" s="2"/>
    </row>
    <row r="5170" spans="10:10">
      <c r="J5170" s="2"/>
    </row>
    <row r="5171" spans="10:10">
      <c r="J5171" s="2"/>
    </row>
    <row r="5172" spans="10:10">
      <c r="J5172" s="2"/>
    </row>
    <row r="5173" spans="10:10">
      <c r="J5173" s="2"/>
    </row>
    <row r="5174" spans="10:10">
      <c r="J5174" s="2"/>
    </row>
    <row r="5175" spans="10:10">
      <c r="J5175" s="2"/>
    </row>
    <row r="5176" spans="10:10">
      <c r="J5176" s="2"/>
    </row>
    <row r="5177" spans="10:10">
      <c r="J5177" s="2"/>
    </row>
    <row r="5178" spans="10:10">
      <c r="J5178" s="2"/>
    </row>
    <row r="5179" spans="10:10">
      <c r="J5179" s="2"/>
    </row>
    <row r="5180" spans="10:10">
      <c r="J5180" s="2"/>
    </row>
    <row r="5181" spans="10:10">
      <c r="J5181" s="2"/>
    </row>
    <row r="5182" spans="10:10">
      <c r="J5182" s="2"/>
    </row>
    <row r="5183" spans="10:10">
      <c r="J5183" s="2"/>
    </row>
    <row r="5184" spans="10:10">
      <c r="J5184" s="2"/>
    </row>
    <row r="5185" spans="10:10">
      <c r="J5185" s="2"/>
    </row>
    <row r="5186" spans="10:10">
      <c r="J5186" s="2"/>
    </row>
    <row r="5187" spans="10:10">
      <c r="J5187" s="2"/>
    </row>
    <row r="5188" spans="10:10">
      <c r="J5188" s="2"/>
    </row>
    <row r="5189" spans="10:10">
      <c r="J5189" s="2"/>
    </row>
    <row r="5190" spans="10:10">
      <c r="J5190" s="2"/>
    </row>
    <row r="5191" spans="10:10">
      <c r="J5191" s="2"/>
    </row>
    <row r="5192" spans="10:10">
      <c r="J5192" s="2"/>
    </row>
    <row r="5193" spans="10:10">
      <c r="J5193" s="2"/>
    </row>
    <row r="5194" spans="10:10">
      <c r="J5194" s="2"/>
    </row>
    <row r="5195" spans="10:10">
      <c r="J5195" s="2"/>
    </row>
    <row r="5196" spans="10:10">
      <c r="J5196" s="2"/>
    </row>
    <row r="5197" spans="10:10">
      <c r="J5197" s="2"/>
    </row>
    <row r="5198" spans="10:10">
      <c r="J5198" s="2"/>
    </row>
    <row r="5199" spans="10:10">
      <c r="J5199" s="2"/>
    </row>
    <row r="5200" spans="10:10">
      <c r="J5200" s="2"/>
    </row>
    <row r="5201" spans="10:10">
      <c r="J5201" s="2"/>
    </row>
    <row r="5202" spans="10:10">
      <c r="J5202" s="2"/>
    </row>
    <row r="5203" spans="10:10">
      <c r="J5203" s="2"/>
    </row>
    <row r="5204" spans="10:10">
      <c r="J5204" s="2"/>
    </row>
    <row r="5205" spans="10:10">
      <c r="J5205" s="2"/>
    </row>
    <row r="5206" spans="10:10">
      <c r="J5206" s="2"/>
    </row>
    <row r="5207" spans="10:10">
      <c r="J5207" s="2"/>
    </row>
    <row r="5208" spans="10:10">
      <c r="J5208" s="2"/>
    </row>
    <row r="5209" spans="10:10">
      <c r="J5209" s="2"/>
    </row>
    <row r="5210" spans="10:10">
      <c r="J5210" s="2"/>
    </row>
    <row r="5211" spans="10:10">
      <c r="J5211" s="2"/>
    </row>
    <row r="5212" spans="10:10">
      <c r="J5212" s="2"/>
    </row>
    <row r="5213" spans="10:10">
      <c r="J5213" s="2"/>
    </row>
    <row r="5214" spans="10:10">
      <c r="J5214" s="2"/>
    </row>
    <row r="5215" spans="10:10">
      <c r="J5215" s="2"/>
    </row>
    <row r="5216" spans="10:10">
      <c r="J5216" s="2"/>
    </row>
    <row r="5217" spans="10:10">
      <c r="J5217" s="2"/>
    </row>
    <row r="5218" spans="10:10">
      <c r="J5218" s="2"/>
    </row>
    <row r="5219" spans="10:10">
      <c r="J5219" s="2"/>
    </row>
    <row r="5220" spans="10:10">
      <c r="J5220" s="2"/>
    </row>
    <row r="5221" spans="10:10">
      <c r="J5221" s="2"/>
    </row>
    <row r="5222" spans="10:10">
      <c r="J5222" s="2"/>
    </row>
    <row r="5223" spans="10:10">
      <c r="J5223" s="2"/>
    </row>
    <row r="5224" spans="10:10">
      <c r="J5224" s="2"/>
    </row>
    <row r="5225" spans="10:10">
      <c r="J5225" s="2"/>
    </row>
    <row r="5226" spans="10:10">
      <c r="J5226" s="2"/>
    </row>
    <row r="5227" spans="10:10">
      <c r="J5227" s="2"/>
    </row>
    <row r="5228" spans="10:10">
      <c r="J5228" s="2"/>
    </row>
    <row r="5229" spans="10:10">
      <c r="J5229" s="2"/>
    </row>
    <row r="5230" spans="10:10">
      <c r="J5230" s="2"/>
    </row>
    <row r="5231" spans="10:10">
      <c r="J5231" s="2"/>
    </row>
    <row r="5232" spans="10:10">
      <c r="J5232" s="2"/>
    </row>
    <row r="5233" spans="10:10">
      <c r="J5233" s="2"/>
    </row>
    <row r="5234" spans="10:10">
      <c r="J5234" s="2"/>
    </row>
    <row r="5235" spans="10:10">
      <c r="J5235" s="2"/>
    </row>
    <row r="5236" spans="10:10">
      <c r="J5236" s="2"/>
    </row>
    <row r="5237" spans="10:10">
      <c r="J5237" s="2"/>
    </row>
    <row r="5238" spans="10:10">
      <c r="J5238" s="2"/>
    </row>
    <row r="5239" spans="10:10">
      <c r="J5239" s="2"/>
    </row>
    <row r="5240" spans="10:10">
      <c r="J5240" s="2"/>
    </row>
    <row r="5241" spans="10:10">
      <c r="J5241" s="2"/>
    </row>
    <row r="5242" spans="10:10">
      <c r="J5242" s="2"/>
    </row>
    <row r="5243" spans="10:10">
      <c r="J5243" s="2"/>
    </row>
    <row r="5244" spans="10:10">
      <c r="J5244" s="2"/>
    </row>
    <row r="5245" spans="10:10">
      <c r="J5245" s="2"/>
    </row>
    <row r="5246" spans="10:10">
      <c r="J5246" s="2"/>
    </row>
    <row r="5247" spans="10:10">
      <c r="J5247" s="2"/>
    </row>
    <row r="5248" spans="10:10">
      <c r="J5248" s="2"/>
    </row>
    <row r="5249" spans="10:10">
      <c r="J5249" s="2"/>
    </row>
    <row r="5250" spans="10:10">
      <c r="J5250" s="2"/>
    </row>
    <row r="5251" spans="10:10">
      <c r="J5251" s="2"/>
    </row>
    <row r="5252" spans="10:10">
      <c r="J5252" s="2"/>
    </row>
    <row r="5253" spans="10:10">
      <c r="J5253" s="2"/>
    </row>
    <row r="5254" spans="10:10">
      <c r="J5254" s="2"/>
    </row>
    <row r="5255" spans="10:10">
      <c r="J5255" s="2"/>
    </row>
    <row r="5256" spans="10:10">
      <c r="J5256" s="2"/>
    </row>
    <row r="5257" spans="10:10">
      <c r="J5257" s="2"/>
    </row>
    <row r="5258" spans="10:10">
      <c r="J5258" s="2"/>
    </row>
    <row r="5259" spans="10:10">
      <c r="J5259" s="2"/>
    </row>
    <row r="5260" spans="10:10">
      <c r="J5260" s="2"/>
    </row>
    <row r="5261" spans="10:10">
      <c r="J5261" s="2"/>
    </row>
    <row r="5262" spans="10:10">
      <c r="J5262" s="2"/>
    </row>
    <row r="5263" spans="10:10">
      <c r="J5263" s="2"/>
    </row>
    <row r="5264" spans="10:10">
      <c r="J5264" s="2"/>
    </row>
    <row r="5265" spans="10:10">
      <c r="J5265" s="2"/>
    </row>
    <row r="5266" spans="10:10">
      <c r="J5266" s="2"/>
    </row>
    <row r="5267" spans="10:10">
      <c r="J5267" s="2"/>
    </row>
    <row r="5268" spans="10:10">
      <c r="J5268" s="2"/>
    </row>
    <row r="5269" spans="10:10">
      <c r="J5269" s="2"/>
    </row>
    <row r="5270" spans="10:10">
      <c r="J5270" s="2"/>
    </row>
    <row r="5271" spans="10:10">
      <c r="J5271" s="2"/>
    </row>
    <row r="5272" spans="10:10">
      <c r="J5272" s="2"/>
    </row>
    <row r="5273" spans="10:10">
      <c r="J5273" s="2"/>
    </row>
    <row r="5274" spans="10:10">
      <c r="J5274" s="2"/>
    </row>
    <row r="5275" spans="10:10">
      <c r="J5275" s="2"/>
    </row>
    <row r="5276" spans="10:10">
      <c r="J5276" s="2"/>
    </row>
    <row r="5277" spans="10:10">
      <c r="J5277" s="2"/>
    </row>
    <row r="5278" spans="10:10">
      <c r="J5278" s="2"/>
    </row>
    <row r="5279" spans="10:10">
      <c r="J5279" s="2"/>
    </row>
    <row r="5280" spans="10:10">
      <c r="J5280" s="2"/>
    </row>
    <row r="5281" spans="10:10">
      <c r="J5281" s="2"/>
    </row>
    <row r="5282" spans="10:10">
      <c r="J5282" s="2"/>
    </row>
    <row r="5283" spans="10:10">
      <c r="J5283" s="2"/>
    </row>
    <row r="5284" spans="10:10">
      <c r="J5284" s="2"/>
    </row>
    <row r="5285" spans="10:10">
      <c r="J5285" s="2"/>
    </row>
    <row r="5286" spans="10:10">
      <c r="J5286" s="2"/>
    </row>
    <row r="5287" spans="10:10">
      <c r="J5287" s="2"/>
    </row>
    <row r="5288" spans="10:10">
      <c r="J5288" s="2"/>
    </row>
    <row r="5289" spans="10:10">
      <c r="J5289" s="2"/>
    </row>
    <row r="5290" spans="10:10">
      <c r="J5290" s="2"/>
    </row>
    <row r="5291" spans="10:10">
      <c r="J5291" s="2"/>
    </row>
    <row r="5292" spans="10:10">
      <c r="J5292" s="2"/>
    </row>
    <row r="5293" spans="10:10">
      <c r="J5293" s="2"/>
    </row>
    <row r="5294" spans="10:10">
      <c r="J5294" s="2"/>
    </row>
    <row r="5295" spans="10:10">
      <c r="J5295" s="2"/>
    </row>
    <row r="5296" spans="10:10">
      <c r="J5296" s="2"/>
    </row>
    <row r="5297" spans="10:10">
      <c r="J5297" s="2"/>
    </row>
    <row r="5298" spans="10:10">
      <c r="J5298" s="2"/>
    </row>
    <row r="5299" spans="10:10">
      <c r="J5299" s="2"/>
    </row>
    <row r="5300" spans="10:10">
      <c r="J5300" s="2"/>
    </row>
    <row r="5301" spans="10:10">
      <c r="J5301" s="2"/>
    </row>
    <row r="5302" spans="10:10">
      <c r="J5302" s="2"/>
    </row>
    <row r="5303" spans="10:10">
      <c r="J5303" s="2"/>
    </row>
    <row r="5304" spans="10:10">
      <c r="J5304" s="2"/>
    </row>
    <row r="5305" spans="10:10">
      <c r="J5305" s="2"/>
    </row>
    <row r="5306" spans="10:10">
      <c r="J5306" s="2"/>
    </row>
    <row r="5307" spans="10:10">
      <c r="J5307" s="2"/>
    </row>
    <row r="5308" spans="10:10">
      <c r="J5308" s="2"/>
    </row>
    <row r="5309" spans="10:10">
      <c r="J5309" s="2"/>
    </row>
    <row r="5310" spans="10:10">
      <c r="J5310" s="2"/>
    </row>
    <row r="5311" spans="10:10">
      <c r="J5311" s="2"/>
    </row>
    <row r="5312" spans="10:10">
      <c r="J5312" s="2"/>
    </row>
    <row r="5313" spans="10:10">
      <c r="J5313" s="2"/>
    </row>
    <row r="5314" spans="10:10">
      <c r="J5314" s="2"/>
    </row>
    <row r="5315" spans="10:10">
      <c r="J5315" s="2"/>
    </row>
    <row r="5316" spans="10:10">
      <c r="J5316" s="2"/>
    </row>
    <row r="5317" spans="10:10">
      <c r="J5317" s="2"/>
    </row>
    <row r="5318" spans="10:10">
      <c r="J5318" s="2"/>
    </row>
    <row r="5319" spans="10:10">
      <c r="J5319" s="2"/>
    </row>
    <row r="5320" spans="10:10">
      <c r="J5320" s="2"/>
    </row>
    <row r="5321" spans="10:10">
      <c r="J5321" s="2"/>
    </row>
    <row r="5322" spans="10:10">
      <c r="J5322" s="2"/>
    </row>
    <row r="5323" spans="10:10">
      <c r="J5323" s="2"/>
    </row>
    <row r="5324" spans="10:10">
      <c r="J5324" s="2"/>
    </row>
    <row r="5325" spans="10:10">
      <c r="J5325" s="2"/>
    </row>
    <row r="5326" spans="10:10">
      <c r="J5326" s="2"/>
    </row>
    <row r="5327" spans="10:10">
      <c r="J5327" s="2"/>
    </row>
    <row r="5328" spans="10:10">
      <c r="J5328" s="2"/>
    </row>
    <row r="5329" spans="10:10">
      <c r="J5329" s="2"/>
    </row>
    <row r="5330" spans="10:10">
      <c r="J5330" s="2"/>
    </row>
    <row r="5331" spans="10:10">
      <c r="J5331" s="2"/>
    </row>
    <row r="5332" spans="10:10">
      <c r="J5332" s="2"/>
    </row>
    <row r="5333" spans="10:10">
      <c r="J5333" s="2"/>
    </row>
    <row r="5334" spans="10:10">
      <c r="J5334" s="2"/>
    </row>
    <row r="5335" spans="10:10">
      <c r="J5335" s="2"/>
    </row>
    <row r="5336" spans="10:10">
      <c r="J5336" s="2"/>
    </row>
    <row r="5337" spans="10:10">
      <c r="J5337" s="2"/>
    </row>
    <row r="5338" spans="10:10">
      <c r="J5338" s="2"/>
    </row>
    <row r="5339" spans="10:10">
      <c r="J5339" s="2"/>
    </row>
    <row r="5340" spans="10:10">
      <c r="J5340" s="2"/>
    </row>
    <row r="5341" spans="10:10">
      <c r="J5341" s="2"/>
    </row>
    <row r="5342" spans="10:10">
      <c r="J5342" s="2"/>
    </row>
    <row r="5343" spans="10:10">
      <c r="J5343" s="2"/>
    </row>
    <row r="5344" spans="10:10">
      <c r="J5344" s="2"/>
    </row>
    <row r="5345" spans="10:10">
      <c r="J5345" s="2"/>
    </row>
    <row r="5346" spans="10:10">
      <c r="J5346" s="2"/>
    </row>
    <row r="5347" spans="10:10">
      <c r="J5347" s="2"/>
    </row>
    <row r="5348" spans="10:10">
      <c r="J5348" s="2"/>
    </row>
    <row r="5349" spans="10:10">
      <c r="J5349" s="2"/>
    </row>
    <row r="5350" spans="10:10">
      <c r="J5350" s="2"/>
    </row>
    <row r="5351" spans="10:10">
      <c r="J5351" s="2"/>
    </row>
    <row r="5352" spans="10:10">
      <c r="J5352" s="2"/>
    </row>
    <row r="5353" spans="10:10">
      <c r="J5353" s="2"/>
    </row>
    <row r="5354" spans="10:10">
      <c r="J5354" s="2"/>
    </row>
    <row r="5355" spans="10:10">
      <c r="J5355" s="2"/>
    </row>
    <row r="5356" spans="10:10">
      <c r="J5356" s="2"/>
    </row>
    <row r="5357" spans="10:10">
      <c r="J5357" s="2"/>
    </row>
    <row r="5358" spans="10:10">
      <c r="J5358" s="2"/>
    </row>
    <row r="5359" spans="10:10">
      <c r="J5359" s="2"/>
    </row>
    <row r="5360" spans="10:10">
      <c r="J5360" s="2"/>
    </row>
    <row r="5361" spans="10:10">
      <c r="J5361" s="2"/>
    </row>
    <row r="5362" spans="10:10">
      <c r="J5362" s="2"/>
    </row>
    <row r="5363" spans="10:10">
      <c r="J5363" s="2"/>
    </row>
    <row r="5364" spans="10:10">
      <c r="J5364" s="2"/>
    </row>
    <row r="5365" spans="10:10">
      <c r="J5365" s="2"/>
    </row>
    <row r="5366" spans="10:10">
      <c r="J5366" s="2"/>
    </row>
    <row r="5367" spans="10:10">
      <c r="J5367" s="2"/>
    </row>
    <row r="5368" spans="10:10">
      <c r="J5368" s="2"/>
    </row>
    <row r="5369" spans="10:10">
      <c r="J5369" s="2"/>
    </row>
    <row r="5370" spans="10:10">
      <c r="J5370" s="2"/>
    </row>
    <row r="5371" spans="10:10">
      <c r="J5371" s="2"/>
    </row>
    <row r="5372" spans="10:10">
      <c r="J5372" s="2"/>
    </row>
    <row r="5373" spans="10:10">
      <c r="J5373" s="2"/>
    </row>
    <row r="5374" spans="10:10">
      <c r="J5374" s="2"/>
    </row>
    <row r="5375" spans="10:10">
      <c r="J5375" s="2"/>
    </row>
    <row r="5376" spans="10:10">
      <c r="J5376" s="2"/>
    </row>
    <row r="5377" spans="10:10">
      <c r="J5377" s="2"/>
    </row>
    <row r="5378" spans="10:10">
      <c r="J5378" s="2"/>
    </row>
    <row r="5379" spans="10:10">
      <c r="J5379" s="2"/>
    </row>
    <row r="5380" spans="10:10">
      <c r="J5380" s="2"/>
    </row>
    <row r="5381" spans="10:10">
      <c r="J5381" s="2"/>
    </row>
    <row r="5382" spans="10:10">
      <c r="J5382" s="2"/>
    </row>
    <row r="5383" spans="10:10">
      <c r="J5383" s="2"/>
    </row>
    <row r="5384" spans="10:10">
      <c r="J5384" s="2"/>
    </row>
    <row r="5385" spans="10:10">
      <c r="J5385" s="2"/>
    </row>
    <row r="5386" spans="10:10">
      <c r="J5386" s="2"/>
    </row>
    <row r="5387" spans="10:10">
      <c r="J5387" s="2"/>
    </row>
    <row r="5388" spans="10:10">
      <c r="J5388" s="2"/>
    </row>
    <row r="5389" spans="10:10">
      <c r="J5389" s="2"/>
    </row>
    <row r="5390" spans="10:10">
      <c r="J5390" s="2"/>
    </row>
    <row r="5391" spans="10:10">
      <c r="J5391" s="2"/>
    </row>
    <row r="5392" spans="10:10">
      <c r="J5392" s="2"/>
    </row>
    <row r="5393" spans="10:10">
      <c r="J5393" s="2"/>
    </row>
    <row r="5394" spans="10:10">
      <c r="J5394" s="2"/>
    </row>
    <row r="5395" spans="10:10">
      <c r="J5395" s="2"/>
    </row>
    <row r="5396" spans="10:10">
      <c r="J5396" s="2"/>
    </row>
    <row r="5397" spans="10:10">
      <c r="J5397" s="2"/>
    </row>
    <row r="5398" spans="10:10">
      <c r="J5398" s="2"/>
    </row>
    <row r="5399" spans="10:10">
      <c r="J5399" s="2"/>
    </row>
    <row r="5400" spans="10:10">
      <c r="J5400" s="2"/>
    </row>
    <row r="5401" spans="10:10">
      <c r="J5401" s="2"/>
    </row>
    <row r="5402" spans="10:10">
      <c r="J5402" s="2"/>
    </row>
    <row r="5403" spans="10:10">
      <c r="J5403" s="2"/>
    </row>
    <row r="5404" spans="10:10">
      <c r="J5404" s="2"/>
    </row>
    <row r="5405" spans="10:10">
      <c r="J5405" s="2"/>
    </row>
    <row r="5406" spans="10:10">
      <c r="J5406" s="2"/>
    </row>
    <row r="5407" spans="10:10">
      <c r="J5407" s="2"/>
    </row>
    <row r="5408" spans="10:10">
      <c r="J5408" s="2"/>
    </row>
    <row r="5409" spans="10:10">
      <c r="J5409" s="2"/>
    </row>
    <row r="5410" spans="10:10">
      <c r="J5410" s="2"/>
    </row>
    <row r="5411" spans="10:10">
      <c r="J5411" s="2"/>
    </row>
    <row r="5412" spans="10:10">
      <c r="J5412" s="2"/>
    </row>
    <row r="5413" spans="10:10">
      <c r="J5413" s="2"/>
    </row>
    <row r="5414" spans="10:10">
      <c r="J5414" s="2"/>
    </row>
    <row r="5415" spans="10:10">
      <c r="J5415" s="2"/>
    </row>
    <row r="5416" spans="10:10">
      <c r="J5416" s="2"/>
    </row>
    <row r="5417" spans="10:10">
      <c r="J5417" s="2"/>
    </row>
    <row r="5418" spans="10:10">
      <c r="J5418" s="2"/>
    </row>
    <row r="5419" spans="10:10">
      <c r="J5419" s="2"/>
    </row>
    <row r="5420" spans="10:10">
      <c r="J5420" s="2"/>
    </row>
    <row r="5421" spans="10:10">
      <c r="J5421" s="2"/>
    </row>
    <row r="5422" spans="10:10">
      <c r="J5422" s="2"/>
    </row>
    <row r="5423" spans="10:10">
      <c r="J5423" s="2"/>
    </row>
    <row r="5424" spans="10:10">
      <c r="J5424" s="2"/>
    </row>
    <row r="5425" spans="10:10">
      <c r="J5425" s="2"/>
    </row>
    <row r="5426" spans="10:10">
      <c r="J5426" s="2"/>
    </row>
    <row r="5427" spans="10:10">
      <c r="J5427" s="2"/>
    </row>
    <row r="5428" spans="10:10">
      <c r="J5428" s="2"/>
    </row>
    <row r="5429" spans="10:10">
      <c r="J5429" s="2"/>
    </row>
    <row r="5430" spans="10:10">
      <c r="J5430" s="2"/>
    </row>
    <row r="5431" spans="10:10">
      <c r="J5431" s="2"/>
    </row>
    <row r="5432" spans="10:10">
      <c r="J5432" s="2"/>
    </row>
    <row r="5433" spans="10:10">
      <c r="J5433" s="2"/>
    </row>
    <row r="5434" spans="10:10">
      <c r="J5434" s="2"/>
    </row>
    <row r="5435" spans="10:10">
      <c r="J5435" s="2"/>
    </row>
    <row r="5436" spans="10:10">
      <c r="J5436" s="2"/>
    </row>
    <row r="5437" spans="10:10">
      <c r="J5437" s="2"/>
    </row>
    <row r="5438" spans="10:10">
      <c r="J5438" s="2"/>
    </row>
    <row r="5439" spans="10:10">
      <c r="J5439" s="2"/>
    </row>
    <row r="5440" spans="10:10">
      <c r="J5440" s="2"/>
    </row>
    <row r="5441" spans="10:10">
      <c r="J5441" s="2"/>
    </row>
    <row r="5442" spans="10:10">
      <c r="J5442" s="2"/>
    </row>
    <row r="5443" spans="10:10">
      <c r="J5443" s="2"/>
    </row>
    <row r="5444" spans="10:10">
      <c r="J5444" s="2"/>
    </row>
    <row r="5445" spans="10:10">
      <c r="J5445" s="2"/>
    </row>
    <row r="5446" spans="10:10">
      <c r="J5446" s="2"/>
    </row>
    <row r="5447" spans="10:10">
      <c r="J5447" s="2"/>
    </row>
    <row r="5448" spans="10:10">
      <c r="J5448" s="2"/>
    </row>
    <row r="5449" spans="10:10">
      <c r="J5449" s="2"/>
    </row>
    <row r="5450" spans="10:10">
      <c r="J5450" s="2"/>
    </row>
    <row r="5451" spans="10:10">
      <c r="J5451" s="2"/>
    </row>
    <row r="5452" spans="10:10">
      <c r="J5452" s="2"/>
    </row>
    <row r="5453" spans="10:10">
      <c r="J5453" s="2"/>
    </row>
    <row r="5454" spans="10:10">
      <c r="J5454" s="2"/>
    </row>
    <row r="5455" spans="10:10">
      <c r="J5455" s="2"/>
    </row>
    <row r="5456" spans="10:10">
      <c r="J5456" s="2"/>
    </row>
    <row r="5457" spans="10:10">
      <c r="J5457" s="2"/>
    </row>
    <row r="5458" spans="10:10">
      <c r="J5458" s="2"/>
    </row>
    <row r="5459" spans="10:10">
      <c r="J5459" s="2"/>
    </row>
    <row r="5460" spans="10:10">
      <c r="J5460" s="2"/>
    </row>
    <row r="5461" spans="10:10">
      <c r="J5461" s="2"/>
    </row>
    <row r="5462" spans="10:10">
      <c r="J5462" s="2"/>
    </row>
    <row r="5463" spans="10:10">
      <c r="J5463" s="2"/>
    </row>
    <row r="5464" spans="10:10">
      <c r="J5464" s="2"/>
    </row>
    <row r="5465" spans="10:10">
      <c r="J5465" s="2"/>
    </row>
    <row r="5466" spans="10:10">
      <c r="J5466" s="2"/>
    </row>
    <row r="5467" spans="10:10">
      <c r="J5467" s="2"/>
    </row>
    <row r="5468" spans="10:10">
      <c r="J5468" s="2"/>
    </row>
    <row r="5469" spans="10:10">
      <c r="J5469" s="2"/>
    </row>
    <row r="5470" spans="10:10">
      <c r="J5470" s="2"/>
    </row>
    <row r="5471" spans="10:10">
      <c r="J5471" s="2"/>
    </row>
    <row r="5472" spans="10:10">
      <c r="J5472" s="2"/>
    </row>
    <row r="5473" spans="10:10">
      <c r="J5473" s="2"/>
    </row>
    <row r="5474" spans="10:10">
      <c r="J5474" s="2"/>
    </row>
    <row r="5475" spans="10:10">
      <c r="J5475" s="2"/>
    </row>
    <row r="5476" spans="10:10">
      <c r="J5476" s="2"/>
    </row>
    <row r="5477" spans="10:10">
      <c r="J5477" s="2"/>
    </row>
    <row r="5478" spans="10:10">
      <c r="J5478" s="2"/>
    </row>
    <row r="5479" spans="10:10">
      <c r="J5479" s="2"/>
    </row>
    <row r="5480" spans="10:10">
      <c r="J5480" s="2"/>
    </row>
    <row r="5481" spans="10:10">
      <c r="J5481" s="2"/>
    </row>
    <row r="5482" spans="10:10">
      <c r="J5482" s="2"/>
    </row>
    <row r="5483" spans="10:10">
      <c r="J5483" s="2"/>
    </row>
    <row r="5484" spans="10:10">
      <c r="J5484" s="2"/>
    </row>
    <row r="5485" spans="10:10">
      <c r="J5485" s="2"/>
    </row>
    <row r="5486" spans="10:10">
      <c r="J5486" s="2"/>
    </row>
    <row r="5487" spans="10:10">
      <c r="J5487" s="2"/>
    </row>
    <row r="5488" spans="10:10">
      <c r="J5488" s="2"/>
    </row>
    <row r="5489" spans="10:10">
      <c r="J5489" s="2"/>
    </row>
    <row r="5490" spans="10:10">
      <c r="J5490" s="2"/>
    </row>
    <row r="5491" spans="10:10">
      <c r="J5491" s="2"/>
    </row>
    <row r="5492" spans="10:10">
      <c r="J5492" s="2"/>
    </row>
    <row r="5493" spans="10:10">
      <c r="J5493" s="2"/>
    </row>
    <row r="5494" spans="10:10">
      <c r="J5494" s="2"/>
    </row>
    <row r="5495" spans="10:10">
      <c r="J5495" s="2"/>
    </row>
    <row r="5496" spans="10:10">
      <c r="J5496" s="2"/>
    </row>
    <row r="5497" spans="10:10">
      <c r="J5497" s="2"/>
    </row>
    <row r="5498" spans="10:10">
      <c r="J5498" s="2"/>
    </row>
    <row r="5499" spans="10:10">
      <c r="J5499" s="2"/>
    </row>
    <row r="5500" spans="10:10">
      <c r="J5500" s="2"/>
    </row>
    <row r="5501" spans="10:10">
      <c r="J5501" s="2"/>
    </row>
    <row r="5502" spans="10:10">
      <c r="J5502" s="2"/>
    </row>
    <row r="5503" spans="10:10">
      <c r="J5503" s="2"/>
    </row>
    <row r="5504" spans="10:10">
      <c r="J5504" s="2"/>
    </row>
    <row r="5505" spans="10:10">
      <c r="J5505" s="2"/>
    </row>
    <row r="5506" spans="10:10">
      <c r="J5506" s="2"/>
    </row>
    <row r="5507" spans="10:10">
      <c r="J5507" s="2"/>
    </row>
    <row r="5508" spans="10:10">
      <c r="J5508" s="2"/>
    </row>
    <row r="5509" spans="10:10">
      <c r="J5509" s="2"/>
    </row>
    <row r="5510" spans="10:10">
      <c r="J5510" s="2"/>
    </row>
    <row r="5511" spans="10:10">
      <c r="J5511" s="2"/>
    </row>
    <row r="5512" spans="10:10">
      <c r="J5512" s="2"/>
    </row>
    <row r="5513" spans="10:10">
      <c r="J5513" s="2"/>
    </row>
    <row r="5514" spans="10:10">
      <c r="J5514" s="2"/>
    </row>
    <row r="5515" spans="10:10">
      <c r="J5515" s="2"/>
    </row>
    <row r="5516" spans="10:10">
      <c r="J5516" s="2"/>
    </row>
    <row r="5517" spans="10:10">
      <c r="J5517" s="2"/>
    </row>
    <row r="5518" spans="10:10">
      <c r="J5518" s="2"/>
    </row>
    <row r="5519" spans="10:10">
      <c r="J5519" s="2"/>
    </row>
    <row r="5520" spans="10:10">
      <c r="J5520" s="2"/>
    </row>
    <row r="5521" spans="10:10">
      <c r="J5521" s="2"/>
    </row>
    <row r="5522" spans="10:10">
      <c r="J5522" s="2"/>
    </row>
    <row r="5523" spans="10:10">
      <c r="J5523" s="2"/>
    </row>
    <row r="5524" spans="10:10">
      <c r="J5524" s="2"/>
    </row>
    <row r="5525" spans="10:10">
      <c r="J5525" s="2"/>
    </row>
    <row r="5526" spans="10:10">
      <c r="J5526" s="2"/>
    </row>
    <row r="5527" spans="10:10">
      <c r="J5527" s="2"/>
    </row>
    <row r="5528" spans="10:10">
      <c r="J5528" s="2"/>
    </row>
    <row r="5529" spans="10:10">
      <c r="J5529" s="2"/>
    </row>
    <row r="5530" spans="10:10">
      <c r="J5530" s="2"/>
    </row>
    <row r="5531" spans="10:10">
      <c r="J5531" s="2"/>
    </row>
    <row r="5532" spans="10:10">
      <c r="J5532" s="2"/>
    </row>
    <row r="5533" spans="10:10">
      <c r="J5533" s="2"/>
    </row>
    <row r="5534" spans="10:10">
      <c r="J5534" s="2"/>
    </row>
    <row r="5535" spans="10:10">
      <c r="J5535" s="2"/>
    </row>
    <row r="5536" spans="10:10">
      <c r="J5536" s="2"/>
    </row>
    <row r="5537" spans="10:10">
      <c r="J5537" s="2"/>
    </row>
    <row r="5538" spans="10:10">
      <c r="J5538" s="2"/>
    </row>
    <row r="5539" spans="10:10">
      <c r="J5539" s="2"/>
    </row>
    <row r="5540" spans="10:10">
      <c r="J5540" s="2"/>
    </row>
    <row r="5541" spans="10:10">
      <c r="J5541" s="2"/>
    </row>
    <row r="5542" spans="10:10">
      <c r="J5542" s="2"/>
    </row>
    <row r="5543" spans="10:10">
      <c r="J5543" s="2"/>
    </row>
    <row r="5544" spans="10:10">
      <c r="J5544" s="2"/>
    </row>
    <row r="5545" spans="10:10">
      <c r="J5545" s="2"/>
    </row>
    <row r="5546" spans="10:10">
      <c r="J5546" s="2"/>
    </row>
    <row r="5547" spans="10:10">
      <c r="J5547" s="2"/>
    </row>
    <row r="5548" spans="10:10">
      <c r="J5548" s="2"/>
    </row>
    <row r="5549" spans="10:10">
      <c r="J5549" s="2"/>
    </row>
    <row r="5550" spans="10:10">
      <c r="J5550" s="2"/>
    </row>
    <row r="5551" spans="10:10">
      <c r="J5551" s="2"/>
    </row>
    <row r="5552" spans="10:10">
      <c r="J5552" s="2"/>
    </row>
    <row r="5553" spans="10:10">
      <c r="J5553" s="2"/>
    </row>
    <row r="5554" spans="10:10">
      <c r="J5554" s="2"/>
    </row>
    <row r="5555" spans="10:10">
      <c r="J5555" s="2"/>
    </row>
    <row r="5556" spans="10:10">
      <c r="J5556" s="2"/>
    </row>
    <row r="5557" spans="10:10">
      <c r="J5557" s="2"/>
    </row>
    <row r="5558" spans="10:10">
      <c r="J5558" s="2"/>
    </row>
    <row r="5559" spans="10:10">
      <c r="J5559" s="2"/>
    </row>
    <row r="5560" spans="10:10">
      <c r="J5560" s="2"/>
    </row>
    <row r="5561" spans="10:10">
      <c r="J5561" s="2"/>
    </row>
    <row r="5562" spans="10:10">
      <c r="J5562" s="2"/>
    </row>
    <row r="5563" spans="10:10">
      <c r="J5563" s="2"/>
    </row>
    <row r="5564" spans="10:10">
      <c r="J5564" s="2"/>
    </row>
    <row r="5565" spans="10:10">
      <c r="J5565" s="2"/>
    </row>
    <row r="5566" spans="10:10">
      <c r="J5566" s="2"/>
    </row>
    <row r="5567" spans="10:10">
      <c r="J5567" s="2"/>
    </row>
    <row r="5568" spans="10:10">
      <c r="J5568" s="2"/>
    </row>
    <row r="5569" spans="10:10">
      <c r="J5569" s="2"/>
    </row>
    <row r="5570" spans="10:10">
      <c r="J5570" s="2"/>
    </row>
    <row r="5571" spans="10:10">
      <c r="J5571" s="2"/>
    </row>
    <row r="5572" spans="10:10">
      <c r="J5572" s="2"/>
    </row>
    <row r="5573" spans="10:10">
      <c r="J5573" s="2"/>
    </row>
    <row r="5574" spans="10:10">
      <c r="J5574" s="2"/>
    </row>
    <row r="5575" spans="10:10">
      <c r="J5575" s="2"/>
    </row>
    <row r="5576" spans="10:10">
      <c r="J5576" s="2"/>
    </row>
    <row r="5577" spans="10:10">
      <c r="J5577" s="2"/>
    </row>
    <row r="5578" spans="10:10">
      <c r="J5578" s="2"/>
    </row>
    <row r="5579" spans="10:10">
      <c r="J5579" s="2"/>
    </row>
    <row r="5580" spans="10:10">
      <c r="J5580" s="2"/>
    </row>
    <row r="5581" spans="10:10">
      <c r="J5581" s="2"/>
    </row>
    <row r="5582" spans="10:10">
      <c r="J5582" s="2"/>
    </row>
    <row r="5583" spans="10:10">
      <c r="J5583" s="2"/>
    </row>
    <row r="5584" spans="10:10">
      <c r="J5584" s="2"/>
    </row>
    <row r="5585" spans="10:10">
      <c r="J5585" s="2"/>
    </row>
    <row r="5586" spans="10:10">
      <c r="J5586" s="2"/>
    </row>
    <row r="5587" spans="10:10">
      <c r="J5587" s="2"/>
    </row>
    <row r="5588" spans="10:10">
      <c r="J5588" s="2"/>
    </row>
    <row r="5589" spans="10:10">
      <c r="J5589" s="2"/>
    </row>
    <row r="5590" spans="10:10">
      <c r="J5590" s="2"/>
    </row>
    <row r="5591" spans="10:10">
      <c r="J5591" s="2"/>
    </row>
    <row r="5592" spans="10:10">
      <c r="J5592" s="2"/>
    </row>
    <row r="5593" spans="10:10">
      <c r="J5593" s="2"/>
    </row>
    <row r="5594" spans="10:10">
      <c r="J5594" s="2"/>
    </row>
    <row r="5595" spans="10:10">
      <c r="J5595" s="2"/>
    </row>
    <row r="5596" spans="10:10">
      <c r="J5596" s="2"/>
    </row>
    <row r="5597" spans="10:10">
      <c r="J5597" s="2"/>
    </row>
    <row r="5598" spans="10:10">
      <c r="J5598" s="2"/>
    </row>
    <row r="5599" spans="10:10">
      <c r="J5599" s="2"/>
    </row>
    <row r="5600" spans="10:10">
      <c r="J5600" s="2"/>
    </row>
    <row r="5601" spans="10:10">
      <c r="J5601" s="2"/>
    </row>
    <row r="5602" spans="10:10">
      <c r="J5602" s="2"/>
    </row>
    <row r="5603" spans="10:10">
      <c r="J5603" s="2"/>
    </row>
    <row r="5604" spans="10:10">
      <c r="J5604" s="2"/>
    </row>
    <row r="5605" spans="10:10">
      <c r="J5605" s="2"/>
    </row>
    <row r="5606" spans="10:10">
      <c r="J5606" s="2"/>
    </row>
    <row r="5607" spans="10:10">
      <c r="J5607" s="2"/>
    </row>
    <row r="5608" spans="10:10">
      <c r="J5608" s="2"/>
    </row>
    <row r="5609" spans="10:10">
      <c r="J5609" s="2"/>
    </row>
    <row r="5610" spans="10:10">
      <c r="J5610" s="2"/>
    </row>
    <row r="5611" spans="10:10">
      <c r="J5611" s="2"/>
    </row>
    <row r="5612" spans="10:10">
      <c r="J5612" s="2"/>
    </row>
    <row r="5613" spans="10:10">
      <c r="J5613" s="2"/>
    </row>
    <row r="5614" spans="10:10">
      <c r="J5614" s="2"/>
    </row>
    <row r="5615" spans="10:10">
      <c r="J5615" s="2"/>
    </row>
    <row r="5616" spans="10:10">
      <c r="J5616" s="2"/>
    </row>
    <row r="5617" spans="10:10">
      <c r="J5617" s="2"/>
    </row>
    <row r="5618" spans="10:10">
      <c r="J5618" s="2"/>
    </row>
    <row r="5619" spans="10:10">
      <c r="J5619" s="2"/>
    </row>
    <row r="5620" spans="10:10">
      <c r="J5620" s="2"/>
    </row>
    <row r="5621" spans="10:10">
      <c r="J5621" s="2"/>
    </row>
    <row r="5622" spans="10:10">
      <c r="J5622" s="2"/>
    </row>
    <row r="5623" spans="10:10">
      <c r="J5623" s="2"/>
    </row>
    <row r="5624" spans="10:10">
      <c r="J5624" s="2"/>
    </row>
    <row r="5625" spans="10:10">
      <c r="J5625" s="2"/>
    </row>
    <row r="5626" spans="10:10">
      <c r="J5626" s="2"/>
    </row>
    <row r="5627" spans="10:10">
      <c r="J5627" s="2"/>
    </row>
    <row r="5628" spans="10:10">
      <c r="J5628" s="2"/>
    </row>
    <row r="5629" spans="10:10">
      <c r="J5629" s="2"/>
    </row>
    <row r="5630" spans="10:10">
      <c r="J5630" s="2"/>
    </row>
    <row r="5631" spans="10:10">
      <c r="J5631" s="2"/>
    </row>
    <row r="5632" spans="10:10">
      <c r="J5632" s="2"/>
    </row>
    <row r="5633" spans="10:10">
      <c r="J5633" s="2"/>
    </row>
    <row r="5634" spans="10:10">
      <c r="J5634" s="2"/>
    </row>
    <row r="5635" spans="10:10">
      <c r="J5635" s="2"/>
    </row>
    <row r="5636" spans="10:10">
      <c r="J5636" s="2"/>
    </row>
    <row r="5637" spans="10:10">
      <c r="J5637" s="2"/>
    </row>
    <row r="5638" spans="10:10">
      <c r="J5638" s="2"/>
    </row>
    <row r="5639" spans="10:10">
      <c r="J5639" s="2"/>
    </row>
    <row r="5640" spans="10:10">
      <c r="J5640" s="2"/>
    </row>
    <row r="5641" spans="10:10">
      <c r="J5641" s="2"/>
    </row>
    <row r="5642" spans="10:10">
      <c r="J5642" s="2"/>
    </row>
    <row r="5643" spans="10:10">
      <c r="J5643" s="2"/>
    </row>
    <row r="5644" spans="10:10">
      <c r="J5644" s="2"/>
    </row>
    <row r="5645" spans="10:10">
      <c r="J5645" s="2"/>
    </row>
    <row r="5646" spans="10:10">
      <c r="J5646" s="2"/>
    </row>
    <row r="5647" spans="10:10">
      <c r="J5647" s="2"/>
    </row>
    <row r="5648" spans="10:10">
      <c r="J5648" s="2"/>
    </row>
    <row r="5649" spans="10:10">
      <c r="J5649" s="2"/>
    </row>
    <row r="5650" spans="10:10">
      <c r="J5650" s="2"/>
    </row>
    <row r="5651" spans="10:10">
      <c r="J5651" s="2"/>
    </row>
    <row r="5652" spans="10:10">
      <c r="J5652" s="2"/>
    </row>
    <row r="5653" spans="10:10">
      <c r="J5653" s="2"/>
    </row>
    <row r="5654" spans="10:10">
      <c r="J5654" s="2"/>
    </row>
    <row r="5655" spans="10:10">
      <c r="J5655" s="2"/>
    </row>
    <row r="5656" spans="10:10">
      <c r="J5656" s="2"/>
    </row>
    <row r="5657" spans="10:10">
      <c r="J5657" s="2"/>
    </row>
    <row r="5658" spans="10:10">
      <c r="J5658" s="2"/>
    </row>
    <row r="5659" spans="10:10">
      <c r="J5659" s="2"/>
    </row>
    <row r="5660" spans="10:10">
      <c r="J5660" s="2"/>
    </row>
    <row r="5661" spans="10:10">
      <c r="J5661" s="2"/>
    </row>
    <row r="5662" spans="10:10">
      <c r="J5662" s="2"/>
    </row>
    <row r="5663" spans="10:10">
      <c r="J5663" s="2"/>
    </row>
    <row r="5664" spans="10:10">
      <c r="J5664" s="2"/>
    </row>
    <row r="5665" spans="10:10">
      <c r="J5665" s="2"/>
    </row>
    <row r="5666" spans="10:10">
      <c r="J5666" s="2"/>
    </row>
    <row r="5667" spans="10:10">
      <c r="J5667" s="2"/>
    </row>
    <row r="5668" spans="10:10">
      <c r="J5668" s="2"/>
    </row>
    <row r="5669" spans="10:10">
      <c r="J5669" s="2"/>
    </row>
    <row r="5670" spans="10:10">
      <c r="J5670" s="2"/>
    </row>
    <row r="5671" spans="10:10">
      <c r="J5671" s="2"/>
    </row>
    <row r="5672" spans="10:10">
      <c r="J5672" s="2"/>
    </row>
    <row r="5673" spans="10:10">
      <c r="J5673" s="2"/>
    </row>
    <row r="5674" spans="10:10">
      <c r="J5674" s="2"/>
    </row>
    <row r="5675" spans="10:10">
      <c r="J5675" s="2"/>
    </row>
    <row r="5676" spans="10:10">
      <c r="J5676" s="2"/>
    </row>
    <row r="5677" spans="10:10">
      <c r="J5677" s="2"/>
    </row>
    <row r="5678" spans="10:10">
      <c r="J5678" s="2"/>
    </row>
    <row r="5679" spans="10:10">
      <c r="J5679" s="2"/>
    </row>
    <row r="5680" spans="10:10">
      <c r="J5680" s="2"/>
    </row>
    <row r="5681" spans="10:10">
      <c r="J5681" s="2"/>
    </row>
    <row r="5682" spans="10:10">
      <c r="J5682" s="2"/>
    </row>
    <row r="5683" spans="10:10">
      <c r="J5683" s="2"/>
    </row>
    <row r="5684" spans="10:10">
      <c r="J5684" s="2"/>
    </row>
    <row r="5685" spans="10:10">
      <c r="J5685" s="2"/>
    </row>
    <row r="5686" spans="10:10">
      <c r="J5686" s="2"/>
    </row>
    <row r="5687" spans="10:10">
      <c r="J5687" s="2"/>
    </row>
    <row r="5688" spans="10:10">
      <c r="J5688" s="2"/>
    </row>
    <row r="5689" spans="10:10">
      <c r="J5689" s="2"/>
    </row>
    <row r="5690" spans="10:10">
      <c r="J5690" s="2"/>
    </row>
    <row r="5691" spans="10:10">
      <c r="J5691" s="2"/>
    </row>
    <row r="5692" spans="10:10">
      <c r="J5692" s="2"/>
    </row>
    <row r="5693" spans="10:10">
      <c r="J5693" s="2"/>
    </row>
    <row r="5694" spans="10:10">
      <c r="J5694" s="2"/>
    </row>
    <row r="5695" spans="10:10">
      <c r="J5695" s="2"/>
    </row>
    <row r="5696" spans="10:10">
      <c r="J5696" s="2"/>
    </row>
    <row r="5697" spans="10:10">
      <c r="J5697" s="2"/>
    </row>
    <row r="5698" spans="10:10">
      <c r="J5698" s="2"/>
    </row>
    <row r="5699" spans="10:10">
      <c r="J5699" s="2"/>
    </row>
    <row r="5700" spans="10:10">
      <c r="J5700" s="2"/>
    </row>
    <row r="5701" spans="10:10">
      <c r="J5701" s="2"/>
    </row>
    <row r="5702" spans="10:10">
      <c r="J5702" s="2"/>
    </row>
    <row r="5703" spans="10:10">
      <c r="J5703" s="2"/>
    </row>
    <row r="5704" spans="10:10">
      <c r="J5704" s="2"/>
    </row>
    <row r="5705" spans="10:10">
      <c r="J5705" s="2"/>
    </row>
    <row r="5706" spans="10:10">
      <c r="J5706" s="2"/>
    </row>
    <row r="5707" spans="10:10">
      <c r="J5707" s="2"/>
    </row>
    <row r="5708" spans="10:10">
      <c r="J5708" s="2"/>
    </row>
    <row r="5709" spans="10:10">
      <c r="J5709" s="2"/>
    </row>
    <row r="5710" spans="10:10">
      <c r="J5710" s="2"/>
    </row>
    <row r="5711" spans="10:10">
      <c r="J5711" s="2"/>
    </row>
    <row r="5712" spans="10:10">
      <c r="J5712" s="2"/>
    </row>
    <row r="5713" spans="10:10">
      <c r="J5713" s="2"/>
    </row>
    <row r="5714" spans="10:10">
      <c r="J5714" s="2"/>
    </row>
    <row r="5715" spans="10:10">
      <c r="J5715" s="2"/>
    </row>
    <row r="5716" spans="10:10">
      <c r="J5716" s="2"/>
    </row>
    <row r="5717" spans="10:10">
      <c r="J5717" s="2"/>
    </row>
    <row r="5718" spans="10:10">
      <c r="J5718" s="2"/>
    </row>
    <row r="5719" spans="10:10">
      <c r="J5719" s="2"/>
    </row>
    <row r="5720" spans="10:10">
      <c r="J5720" s="2"/>
    </row>
    <row r="5721" spans="10:10">
      <c r="J5721" s="2"/>
    </row>
    <row r="5722" spans="10:10">
      <c r="J5722" s="2"/>
    </row>
    <row r="5723" spans="10:10">
      <c r="J5723" s="2"/>
    </row>
    <row r="5724" spans="10:10">
      <c r="J5724" s="2"/>
    </row>
    <row r="5725" spans="10:10">
      <c r="J5725" s="2"/>
    </row>
    <row r="5726" spans="10:10">
      <c r="J5726" s="2"/>
    </row>
    <row r="5727" spans="10:10">
      <c r="J5727" s="2"/>
    </row>
    <row r="5728" spans="10:10">
      <c r="J5728" s="2"/>
    </row>
    <row r="5729" spans="10:10">
      <c r="J5729" s="2"/>
    </row>
    <row r="5730" spans="10:10">
      <c r="J5730" s="2"/>
    </row>
    <row r="5731" spans="10:10">
      <c r="J5731" s="2"/>
    </row>
    <row r="5732" spans="10:10">
      <c r="J5732" s="2"/>
    </row>
    <row r="5733" spans="10:10">
      <c r="J5733" s="2"/>
    </row>
    <row r="5734" spans="10:10">
      <c r="J5734" s="2"/>
    </row>
    <row r="5735" spans="10:10">
      <c r="J5735" s="2"/>
    </row>
    <row r="5736" spans="10:10">
      <c r="J5736" s="2"/>
    </row>
    <row r="5737" spans="10:10">
      <c r="J5737" s="2"/>
    </row>
    <row r="5738" spans="10:10">
      <c r="J5738" s="2"/>
    </row>
    <row r="5739" spans="10:10">
      <c r="J5739" s="2"/>
    </row>
    <row r="5740" spans="10:10">
      <c r="J5740" s="2"/>
    </row>
    <row r="5741" spans="10:10">
      <c r="J5741" s="2"/>
    </row>
    <row r="5742" spans="10:10">
      <c r="J5742" s="2"/>
    </row>
    <row r="5743" spans="10:10">
      <c r="J5743" s="2"/>
    </row>
    <row r="5744" spans="10:10">
      <c r="J5744" s="2"/>
    </row>
    <row r="5745" spans="10:10">
      <c r="J5745" s="2"/>
    </row>
    <row r="5746" spans="10:10">
      <c r="J5746" s="2"/>
    </row>
    <row r="5747" spans="10:10">
      <c r="J5747" s="2"/>
    </row>
    <row r="5748" spans="10:10">
      <c r="J5748" s="2"/>
    </row>
    <row r="5749" spans="10:10">
      <c r="J5749" s="2"/>
    </row>
    <row r="5750" spans="10:10">
      <c r="J5750" s="2"/>
    </row>
    <row r="5751" spans="10:10">
      <c r="J5751" s="2"/>
    </row>
    <row r="5752" spans="10:10">
      <c r="J5752" s="2"/>
    </row>
    <row r="5753" spans="10:10">
      <c r="J5753" s="2"/>
    </row>
    <row r="5754" spans="10:10">
      <c r="J5754" s="2"/>
    </row>
    <row r="5755" spans="10:10">
      <c r="J5755" s="2"/>
    </row>
    <row r="5756" spans="10:10">
      <c r="J5756" s="2"/>
    </row>
    <row r="5757" spans="10:10">
      <c r="J5757" s="2"/>
    </row>
    <row r="5758" spans="10:10">
      <c r="J5758" s="2"/>
    </row>
    <row r="5759" spans="10:10">
      <c r="J5759" s="2"/>
    </row>
    <row r="5760" spans="10:10">
      <c r="J5760" s="2"/>
    </row>
    <row r="5761" spans="10:10">
      <c r="J5761" s="2"/>
    </row>
    <row r="5762" spans="10:10">
      <c r="J5762" s="2"/>
    </row>
    <row r="5763" spans="10:10">
      <c r="J5763" s="2"/>
    </row>
    <row r="5764" spans="10:10">
      <c r="J5764" s="2"/>
    </row>
    <row r="5765" spans="10:10">
      <c r="J5765" s="2"/>
    </row>
    <row r="5766" spans="10:10">
      <c r="J5766" s="2"/>
    </row>
    <row r="5767" spans="10:10">
      <c r="J5767" s="2"/>
    </row>
    <row r="5768" spans="10:10">
      <c r="J5768" s="2"/>
    </row>
    <row r="5769" spans="10:10">
      <c r="J5769" s="2"/>
    </row>
    <row r="5770" spans="10:10">
      <c r="J5770" s="2"/>
    </row>
    <row r="5771" spans="10:10">
      <c r="J5771" s="2"/>
    </row>
    <row r="5772" spans="10:10">
      <c r="J5772" s="2"/>
    </row>
    <row r="5773" spans="10:10">
      <c r="J5773" s="2"/>
    </row>
    <row r="5774" spans="10:10">
      <c r="J5774" s="2"/>
    </row>
    <row r="5775" spans="10:10">
      <c r="J5775" s="2"/>
    </row>
    <row r="5776" spans="10:10">
      <c r="J5776" s="2"/>
    </row>
    <row r="5777" spans="10:10">
      <c r="J5777" s="2"/>
    </row>
    <row r="5778" spans="10:10">
      <c r="J5778" s="2"/>
    </row>
    <row r="5779" spans="10:10">
      <c r="J5779" s="2"/>
    </row>
    <row r="5780" spans="10:10">
      <c r="J5780" s="2"/>
    </row>
    <row r="5781" spans="10:10">
      <c r="J5781" s="2"/>
    </row>
    <row r="5782" spans="10:10">
      <c r="J5782" s="2"/>
    </row>
    <row r="5783" spans="10:10">
      <c r="J5783" s="2"/>
    </row>
    <row r="5784" spans="10:10">
      <c r="J5784" s="2"/>
    </row>
    <row r="5785" spans="10:10">
      <c r="J5785" s="2"/>
    </row>
    <row r="5786" spans="10:10">
      <c r="J5786" s="2"/>
    </row>
    <row r="5787" spans="10:10">
      <c r="J5787" s="2"/>
    </row>
    <row r="5788" spans="10:10">
      <c r="J5788" s="2"/>
    </row>
    <row r="5789" spans="10:10">
      <c r="J5789" s="2"/>
    </row>
    <row r="5790" spans="10:10">
      <c r="J5790" s="2"/>
    </row>
    <row r="5791" spans="10:10">
      <c r="J5791" s="2"/>
    </row>
    <row r="5792" spans="10:10">
      <c r="J5792" s="2"/>
    </row>
    <row r="5793" spans="10:10">
      <c r="J5793" s="2"/>
    </row>
    <row r="5794" spans="10:10">
      <c r="J5794" s="2"/>
    </row>
    <row r="5795" spans="10:10">
      <c r="J5795" s="2"/>
    </row>
    <row r="5796" spans="10:10">
      <c r="J5796" s="2"/>
    </row>
    <row r="5797" spans="10:10">
      <c r="J5797" s="2"/>
    </row>
    <row r="5798" spans="10:10">
      <c r="J5798" s="2"/>
    </row>
    <row r="5799" spans="10:10">
      <c r="J5799" s="2"/>
    </row>
    <row r="5800" spans="10:10">
      <c r="J5800" s="2"/>
    </row>
    <row r="5801" spans="10:10">
      <c r="J5801" s="2"/>
    </row>
    <row r="5802" spans="10:10">
      <c r="J5802" s="2"/>
    </row>
    <row r="5803" spans="10:10">
      <c r="J5803" s="2"/>
    </row>
    <row r="5804" spans="10:10">
      <c r="J5804" s="2"/>
    </row>
    <row r="5805" spans="10:10">
      <c r="J5805" s="2"/>
    </row>
    <row r="5806" spans="10:10">
      <c r="J5806" s="2"/>
    </row>
    <row r="5807" spans="10:10">
      <c r="J5807" s="2"/>
    </row>
    <row r="5808" spans="10:10">
      <c r="J5808" s="2"/>
    </row>
    <row r="5809" spans="10:10">
      <c r="J5809" s="2"/>
    </row>
    <row r="5810" spans="10:10">
      <c r="J5810" s="2"/>
    </row>
    <row r="5811" spans="10:10">
      <c r="J5811" s="2"/>
    </row>
    <row r="5812" spans="10:10">
      <c r="J5812" s="2"/>
    </row>
    <row r="5813" spans="10:10">
      <c r="J5813" s="2"/>
    </row>
    <row r="5814" spans="10:10">
      <c r="J5814" s="2"/>
    </row>
    <row r="5815" spans="10:10">
      <c r="J5815" s="2"/>
    </row>
    <row r="5816" spans="10:10">
      <c r="J5816" s="2"/>
    </row>
    <row r="5817" spans="10:10">
      <c r="J5817" s="2"/>
    </row>
    <row r="5818" spans="10:10">
      <c r="J5818" s="2"/>
    </row>
    <row r="5819" spans="10:10">
      <c r="J5819" s="2"/>
    </row>
    <row r="5820" spans="10:10">
      <c r="J5820" s="2"/>
    </row>
    <row r="5821" spans="10:10">
      <c r="J5821" s="2"/>
    </row>
    <row r="5822" spans="10:10">
      <c r="J5822" s="2"/>
    </row>
    <row r="5823" spans="10:10">
      <c r="J5823" s="2"/>
    </row>
    <row r="5824" spans="10:10">
      <c r="J5824" s="2"/>
    </row>
    <row r="5825" spans="10:10">
      <c r="J5825" s="2"/>
    </row>
    <row r="5826" spans="10:10">
      <c r="J5826" s="2"/>
    </row>
    <row r="5827" spans="10:10">
      <c r="J5827" s="2"/>
    </row>
    <row r="5828" spans="10:10">
      <c r="J5828" s="2"/>
    </row>
    <row r="5829" spans="10:10">
      <c r="J5829" s="2"/>
    </row>
    <row r="5830" spans="10:10">
      <c r="J5830" s="2"/>
    </row>
    <row r="5831" spans="10:10">
      <c r="J5831" s="2"/>
    </row>
    <row r="5832" spans="10:10">
      <c r="J5832" s="2"/>
    </row>
    <row r="5833" spans="10:10">
      <c r="J5833" s="2"/>
    </row>
    <row r="5834" spans="10:10">
      <c r="J5834" s="2"/>
    </row>
    <row r="5835" spans="10:10">
      <c r="J5835" s="2"/>
    </row>
    <row r="5836" spans="10:10">
      <c r="J5836" s="2"/>
    </row>
    <row r="5837" spans="10:10">
      <c r="J5837" s="2"/>
    </row>
    <row r="5838" spans="10:10">
      <c r="J5838" s="2"/>
    </row>
    <row r="5839" spans="10:10">
      <c r="J5839" s="2"/>
    </row>
    <row r="5840" spans="10:10">
      <c r="J5840" s="2"/>
    </row>
    <row r="5841" spans="10:10">
      <c r="J5841" s="2"/>
    </row>
    <row r="5842" spans="10:10">
      <c r="J5842" s="2"/>
    </row>
    <row r="5843" spans="10:10">
      <c r="J5843" s="2"/>
    </row>
    <row r="5844" spans="10:10">
      <c r="J5844" s="2"/>
    </row>
    <row r="5845" spans="10:10">
      <c r="J5845" s="2"/>
    </row>
    <row r="5846" spans="10:10">
      <c r="J5846" s="2"/>
    </row>
    <row r="5847" spans="10:10">
      <c r="J5847" s="2"/>
    </row>
    <row r="5848" spans="10:10">
      <c r="J5848" s="2"/>
    </row>
    <row r="5849" spans="10:10">
      <c r="J5849" s="2"/>
    </row>
    <row r="5850" spans="10:10">
      <c r="J5850" s="2"/>
    </row>
    <row r="5851" spans="10:10">
      <c r="J5851" s="2"/>
    </row>
    <row r="5852" spans="10:10">
      <c r="J5852" s="2"/>
    </row>
    <row r="5853" spans="10:10">
      <c r="J5853" s="2"/>
    </row>
    <row r="5854" spans="10:10">
      <c r="J5854" s="2"/>
    </row>
    <row r="5855" spans="10:10">
      <c r="J5855" s="2"/>
    </row>
    <row r="5856" spans="10:10">
      <c r="J5856" s="2"/>
    </row>
    <row r="5857" spans="10:10">
      <c r="J5857" s="2"/>
    </row>
    <row r="5858" spans="10:10">
      <c r="J5858" s="2"/>
    </row>
    <row r="5859" spans="10:10">
      <c r="J5859" s="2"/>
    </row>
    <row r="5860" spans="10:10">
      <c r="J5860" s="2"/>
    </row>
    <row r="5861" spans="10:10">
      <c r="J5861" s="2"/>
    </row>
    <row r="5862" spans="10:10">
      <c r="J5862" s="2"/>
    </row>
    <row r="5863" spans="10:10">
      <c r="J5863" s="2"/>
    </row>
    <row r="5864" spans="10:10">
      <c r="J5864" s="2"/>
    </row>
    <row r="5865" spans="10:10">
      <c r="J5865" s="2"/>
    </row>
    <row r="5866" spans="10:10">
      <c r="J5866" s="2"/>
    </row>
    <row r="5867" spans="10:10">
      <c r="J5867" s="2"/>
    </row>
    <row r="5868" spans="10:10">
      <c r="J5868" s="2"/>
    </row>
    <row r="5869" spans="10:10">
      <c r="J5869" s="2"/>
    </row>
    <row r="5870" spans="10:10">
      <c r="J5870" s="2"/>
    </row>
    <row r="5871" spans="10:10">
      <c r="J5871" s="2"/>
    </row>
    <row r="5872" spans="10:10">
      <c r="J5872" s="2"/>
    </row>
    <row r="5873" spans="10:10">
      <c r="J5873" s="2"/>
    </row>
    <row r="5874" spans="10:10">
      <c r="J5874" s="2"/>
    </row>
    <row r="5875" spans="10:10">
      <c r="J5875" s="2"/>
    </row>
    <row r="5876" spans="10:10">
      <c r="J5876" s="2"/>
    </row>
    <row r="5877" spans="10:10">
      <c r="J5877" s="2"/>
    </row>
    <row r="5878" spans="10:10">
      <c r="J5878" s="2"/>
    </row>
    <row r="5879" spans="10:10">
      <c r="J5879" s="2"/>
    </row>
    <row r="5880" spans="10:10">
      <c r="J5880" s="2"/>
    </row>
    <row r="5881" spans="10:10">
      <c r="J5881" s="2"/>
    </row>
    <row r="5882" spans="10:10">
      <c r="J5882" s="2"/>
    </row>
    <row r="5883" spans="10:10">
      <c r="J5883" s="2"/>
    </row>
    <row r="5884" spans="10:10">
      <c r="J5884" s="2"/>
    </row>
    <row r="5885" spans="10:10">
      <c r="J5885" s="2"/>
    </row>
    <row r="5886" spans="10:10">
      <c r="J5886" s="2"/>
    </row>
    <row r="5887" spans="10:10">
      <c r="J5887" s="2"/>
    </row>
    <row r="5888" spans="10:10">
      <c r="J5888" s="2"/>
    </row>
    <row r="5889" spans="10:10">
      <c r="J5889" s="2"/>
    </row>
    <row r="5890" spans="10:10">
      <c r="J5890" s="2"/>
    </row>
    <row r="5891" spans="10:10">
      <c r="J5891" s="2"/>
    </row>
    <row r="5892" spans="10:10">
      <c r="J5892" s="2"/>
    </row>
    <row r="5893" spans="10:10">
      <c r="J5893" s="2"/>
    </row>
    <row r="5894" spans="10:10">
      <c r="J5894" s="2"/>
    </row>
    <row r="5895" spans="10:10">
      <c r="J5895" s="2"/>
    </row>
    <row r="5896" spans="10:10">
      <c r="J5896" s="2"/>
    </row>
    <row r="5897" spans="10:10">
      <c r="J5897" s="2"/>
    </row>
    <row r="5898" spans="10:10">
      <c r="J5898" s="2"/>
    </row>
    <row r="5899" spans="10:10">
      <c r="J5899" s="2"/>
    </row>
    <row r="5900" spans="10:10">
      <c r="J5900" s="2"/>
    </row>
    <row r="5901" spans="10:10">
      <c r="J5901" s="2"/>
    </row>
    <row r="5902" spans="10:10">
      <c r="J5902" s="2"/>
    </row>
    <row r="5903" spans="10:10">
      <c r="J5903" s="2"/>
    </row>
    <row r="5904" spans="10:10">
      <c r="J5904" s="2"/>
    </row>
    <row r="5905" spans="10:10">
      <c r="J5905" s="2"/>
    </row>
    <row r="5906" spans="10:10">
      <c r="J5906" s="2"/>
    </row>
    <row r="5907" spans="10:10">
      <c r="J5907" s="2"/>
    </row>
    <row r="5908" spans="10:10">
      <c r="J5908" s="2"/>
    </row>
    <row r="5909" spans="10:10">
      <c r="J5909" s="2"/>
    </row>
    <row r="5910" spans="10:10">
      <c r="J5910" s="2"/>
    </row>
    <row r="5911" spans="10:10">
      <c r="J5911" s="2"/>
    </row>
    <row r="5912" spans="10:10">
      <c r="J5912" s="2"/>
    </row>
    <row r="5913" spans="10:10">
      <c r="J5913" s="2"/>
    </row>
    <row r="5914" spans="10:10">
      <c r="J5914" s="2"/>
    </row>
    <row r="5915" spans="10:10">
      <c r="J5915" s="2"/>
    </row>
    <row r="5916" spans="10:10">
      <c r="J5916" s="2"/>
    </row>
    <row r="5917" spans="10:10">
      <c r="J5917" s="2"/>
    </row>
    <row r="5918" spans="10:10">
      <c r="J5918" s="2"/>
    </row>
    <row r="5919" spans="10:10">
      <c r="J5919" s="2"/>
    </row>
    <row r="5920" spans="10:10">
      <c r="J5920" s="2"/>
    </row>
    <row r="5921" spans="10:10">
      <c r="J5921" s="2"/>
    </row>
    <row r="5922" spans="10:10">
      <c r="J5922" s="2"/>
    </row>
    <row r="5923" spans="10:10">
      <c r="J5923" s="2"/>
    </row>
    <row r="5924" spans="10:10">
      <c r="J5924" s="2"/>
    </row>
    <row r="5925" spans="10:10">
      <c r="J5925" s="2"/>
    </row>
    <row r="5926" spans="10:10">
      <c r="J5926" s="2"/>
    </row>
    <row r="5927" spans="10:10">
      <c r="J5927" s="2"/>
    </row>
    <row r="5928" spans="10:10">
      <c r="J5928" s="2"/>
    </row>
    <row r="5929" spans="10:10">
      <c r="J5929" s="2"/>
    </row>
    <row r="5930" spans="10:10">
      <c r="J5930" s="2"/>
    </row>
    <row r="5931" spans="10:10">
      <c r="J5931" s="2"/>
    </row>
    <row r="5932" spans="10:10">
      <c r="J5932" s="2"/>
    </row>
    <row r="5933" spans="10:10">
      <c r="J5933" s="2"/>
    </row>
    <row r="5934" spans="10:10">
      <c r="J5934" s="2"/>
    </row>
    <row r="5935" spans="10:10">
      <c r="J5935" s="2"/>
    </row>
    <row r="5936" spans="10:10">
      <c r="J5936" s="2"/>
    </row>
    <row r="5937" spans="10:10">
      <c r="J5937" s="2"/>
    </row>
    <row r="5938" spans="10:10">
      <c r="J5938" s="2"/>
    </row>
    <row r="5939" spans="10:10">
      <c r="J5939" s="2"/>
    </row>
    <row r="5940" spans="10:10">
      <c r="J5940" s="2"/>
    </row>
    <row r="5941" spans="10:10">
      <c r="J5941" s="2"/>
    </row>
    <row r="5942" spans="10:10">
      <c r="J5942" s="2"/>
    </row>
    <row r="5943" spans="10:10">
      <c r="J5943" s="2"/>
    </row>
    <row r="5944" spans="10:10">
      <c r="J5944" s="2"/>
    </row>
    <row r="5945" spans="10:10">
      <c r="J5945" s="2"/>
    </row>
    <row r="5946" spans="10:10">
      <c r="J5946" s="2"/>
    </row>
    <row r="5947" spans="10:10">
      <c r="J5947" s="2"/>
    </row>
    <row r="5948" spans="10:10">
      <c r="J5948" s="2"/>
    </row>
    <row r="5949" spans="10:10">
      <c r="J5949" s="2"/>
    </row>
    <row r="5950" spans="10:10">
      <c r="J5950" s="2"/>
    </row>
    <row r="5951" spans="10:10">
      <c r="J5951" s="2"/>
    </row>
    <row r="5952" spans="10:10">
      <c r="J5952" s="2"/>
    </row>
    <row r="5953" spans="10:10">
      <c r="J5953" s="2"/>
    </row>
    <row r="5954" spans="10:10">
      <c r="J5954" s="2"/>
    </row>
    <row r="5955" spans="10:10">
      <c r="J5955" s="2"/>
    </row>
    <row r="5956" spans="10:10">
      <c r="J5956" s="2"/>
    </row>
    <row r="5957" spans="10:10">
      <c r="J5957" s="2"/>
    </row>
    <row r="5958" spans="10:10">
      <c r="J5958" s="2"/>
    </row>
    <row r="5959" spans="10:10">
      <c r="J5959" s="2"/>
    </row>
    <row r="5960" spans="10:10">
      <c r="J5960" s="2"/>
    </row>
    <row r="5961" spans="10:10">
      <c r="J5961" s="2"/>
    </row>
    <row r="5962" spans="10:10">
      <c r="J5962" s="2"/>
    </row>
    <row r="5963" spans="10:10">
      <c r="J5963" s="2"/>
    </row>
    <row r="5964" spans="10:10">
      <c r="J5964" s="2"/>
    </row>
    <row r="5965" spans="10:10">
      <c r="J5965" s="2"/>
    </row>
    <row r="5966" spans="10:10">
      <c r="J5966" s="2"/>
    </row>
    <row r="5967" spans="10:10">
      <c r="J5967" s="2"/>
    </row>
    <row r="5968" spans="10:10">
      <c r="J5968" s="2"/>
    </row>
    <row r="5969" spans="10:10">
      <c r="J5969" s="2"/>
    </row>
    <row r="5970" spans="10:10">
      <c r="J5970" s="2"/>
    </row>
    <row r="5971" spans="10:10">
      <c r="J5971" s="2"/>
    </row>
    <row r="5972" spans="10:10">
      <c r="J5972" s="2"/>
    </row>
    <row r="5973" spans="10:10">
      <c r="J5973" s="2"/>
    </row>
    <row r="5974" spans="10:10">
      <c r="J5974" s="2"/>
    </row>
    <row r="5975" spans="10:10">
      <c r="J5975" s="2"/>
    </row>
    <row r="5976" spans="10:10">
      <c r="J5976" s="2"/>
    </row>
    <row r="5977" spans="10:10">
      <c r="J5977" s="2"/>
    </row>
    <row r="5978" spans="10:10">
      <c r="J5978" s="2"/>
    </row>
    <row r="5979" spans="10:10">
      <c r="J5979" s="2"/>
    </row>
    <row r="5980" spans="10:10">
      <c r="J5980" s="2"/>
    </row>
    <row r="5981" spans="10:10">
      <c r="J5981" s="2"/>
    </row>
    <row r="5982" spans="10:10">
      <c r="J5982" s="2"/>
    </row>
    <row r="5983" spans="10:10">
      <c r="J5983" s="2"/>
    </row>
    <row r="5984" spans="10:10">
      <c r="J5984" s="2"/>
    </row>
    <row r="5985" spans="10:10">
      <c r="J5985" s="2"/>
    </row>
    <row r="5986" spans="10:10">
      <c r="J5986" s="2"/>
    </row>
    <row r="5987" spans="10:10">
      <c r="J5987" s="2"/>
    </row>
    <row r="5988" spans="10:10">
      <c r="J5988" s="2"/>
    </row>
    <row r="5989" spans="10:10">
      <c r="J5989" s="2"/>
    </row>
    <row r="5990" spans="10:10">
      <c r="J5990" s="2"/>
    </row>
    <row r="5991" spans="10:10">
      <c r="J5991" s="2"/>
    </row>
    <row r="5992" spans="10:10">
      <c r="J5992" s="2"/>
    </row>
    <row r="5993" spans="10:10">
      <c r="J5993" s="2"/>
    </row>
    <row r="5994" spans="10:10">
      <c r="J5994" s="2"/>
    </row>
    <row r="5995" spans="10:10">
      <c r="J5995" s="2"/>
    </row>
    <row r="5996" spans="10:10">
      <c r="J5996" s="2"/>
    </row>
    <row r="5997" spans="10:10">
      <c r="J5997" s="2"/>
    </row>
    <row r="5998" spans="10:10">
      <c r="J5998" s="2"/>
    </row>
    <row r="5999" spans="10:10">
      <c r="J5999" s="2"/>
    </row>
    <row r="6000" spans="10:10">
      <c r="J6000" s="2"/>
    </row>
    <row r="6001" spans="10:10">
      <c r="J6001" s="2"/>
    </row>
    <row r="6002" spans="10:10">
      <c r="J6002" s="2"/>
    </row>
    <row r="6003" spans="10:10">
      <c r="J6003" s="2"/>
    </row>
    <row r="6004" spans="10:10">
      <c r="J6004" s="2"/>
    </row>
    <row r="6005" spans="10:10">
      <c r="J6005" s="2"/>
    </row>
    <row r="6006" spans="10:10">
      <c r="J6006" s="2"/>
    </row>
    <row r="6007" spans="10:10">
      <c r="J6007" s="2"/>
    </row>
    <row r="6008" spans="10:10">
      <c r="J6008" s="2"/>
    </row>
    <row r="6009" spans="10:10">
      <c r="J6009" s="2"/>
    </row>
    <row r="6010" spans="10:10">
      <c r="J6010" s="2"/>
    </row>
    <row r="6011" spans="10:10">
      <c r="J6011" s="2"/>
    </row>
    <row r="6012" spans="10:10">
      <c r="J6012" s="2"/>
    </row>
    <row r="6013" spans="10:10">
      <c r="J6013" s="2"/>
    </row>
    <row r="6014" spans="10:10">
      <c r="J6014" s="2"/>
    </row>
    <row r="6015" spans="10:10">
      <c r="J6015" s="2"/>
    </row>
    <row r="6016" spans="10:10">
      <c r="J6016" s="2"/>
    </row>
    <row r="6017" spans="10:10">
      <c r="J6017" s="2"/>
    </row>
    <row r="6018" spans="10:10">
      <c r="J6018" s="2"/>
    </row>
    <row r="6019" spans="10:10">
      <c r="J6019" s="2"/>
    </row>
    <row r="6020" spans="10:10">
      <c r="J6020" s="2"/>
    </row>
    <row r="6021" spans="10:10">
      <c r="J6021" s="2"/>
    </row>
    <row r="6022" spans="10:10">
      <c r="J6022" s="2"/>
    </row>
    <row r="6023" spans="10:10">
      <c r="J6023" s="2"/>
    </row>
    <row r="6024" spans="10:10">
      <c r="J6024" s="2"/>
    </row>
    <row r="6025" spans="10:10">
      <c r="J6025" s="2"/>
    </row>
    <row r="6026" spans="10:10">
      <c r="J6026" s="2"/>
    </row>
    <row r="6027" spans="10:10">
      <c r="J6027" s="2"/>
    </row>
    <row r="6028" spans="10:10">
      <c r="J6028" s="2"/>
    </row>
    <row r="6029" spans="10:10">
      <c r="J6029" s="2"/>
    </row>
    <row r="6030" spans="10:10">
      <c r="J6030" s="2"/>
    </row>
    <row r="6031" spans="10:10">
      <c r="J6031" s="2"/>
    </row>
    <row r="6032" spans="10:10">
      <c r="J6032" s="2"/>
    </row>
    <row r="6033" spans="10:10">
      <c r="J6033" s="2"/>
    </row>
    <row r="6034" spans="10:10">
      <c r="J6034" s="2"/>
    </row>
    <row r="6035" spans="10:10">
      <c r="J6035" s="2"/>
    </row>
    <row r="6036" spans="10:10">
      <c r="J6036" s="2"/>
    </row>
    <row r="6037" spans="10:10">
      <c r="J6037" s="2"/>
    </row>
    <row r="6038" spans="10:10">
      <c r="J6038" s="2"/>
    </row>
    <row r="6039" spans="10:10">
      <c r="J6039" s="2"/>
    </row>
    <row r="6040" spans="10:10">
      <c r="J6040" s="2"/>
    </row>
    <row r="6041" spans="10:10">
      <c r="J6041" s="2"/>
    </row>
    <row r="6042" spans="10:10">
      <c r="J6042" s="2"/>
    </row>
    <row r="6043" spans="10:10">
      <c r="J6043" s="2"/>
    </row>
    <row r="6044" spans="10:10">
      <c r="J6044" s="2"/>
    </row>
    <row r="6045" spans="10:10">
      <c r="J6045" s="2"/>
    </row>
    <row r="6046" spans="10:10">
      <c r="J6046" s="2"/>
    </row>
    <row r="6047" spans="10:10">
      <c r="J6047" s="2"/>
    </row>
    <row r="6048" spans="10:10">
      <c r="J6048" s="2"/>
    </row>
    <row r="6049" spans="10:10">
      <c r="J6049" s="2"/>
    </row>
    <row r="6050" spans="10:10">
      <c r="J6050" s="2"/>
    </row>
    <row r="6051" spans="10:10">
      <c r="J6051" s="2"/>
    </row>
    <row r="6052" spans="10:10">
      <c r="J6052" s="2"/>
    </row>
    <row r="6053" spans="10:10">
      <c r="J6053" s="2"/>
    </row>
    <row r="6054" spans="10:10">
      <c r="J6054" s="2"/>
    </row>
    <row r="6055" spans="10:10">
      <c r="J6055" s="2"/>
    </row>
    <row r="6056" spans="10:10">
      <c r="J6056" s="2"/>
    </row>
    <row r="6057" spans="10:10">
      <c r="J6057" s="2"/>
    </row>
    <row r="6058" spans="10:10">
      <c r="J6058" s="2"/>
    </row>
    <row r="6059" spans="10:10">
      <c r="J6059" s="2"/>
    </row>
    <row r="6060" spans="10:10">
      <c r="J6060" s="2"/>
    </row>
    <row r="6061" spans="10:10">
      <c r="J6061" s="2"/>
    </row>
    <row r="6062" spans="10:10">
      <c r="J6062" s="2"/>
    </row>
    <row r="6063" spans="10:10">
      <c r="J6063" s="2"/>
    </row>
    <row r="6064" spans="10:10">
      <c r="J6064" s="2"/>
    </row>
    <row r="6065" spans="10:10">
      <c r="J6065" s="2"/>
    </row>
    <row r="6066" spans="10:10">
      <c r="J6066" s="2"/>
    </row>
    <row r="6067" spans="10:10">
      <c r="J6067" s="2"/>
    </row>
    <row r="6068" spans="10:10">
      <c r="J6068" s="2"/>
    </row>
    <row r="6069" spans="10:10">
      <c r="J6069" s="2"/>
    </row>
    <row r="6070" spans="10:10">
      <c r="J6070" s="2"/>
    </row>
    <row r="6071" spans="10:10">
      <c r="J6071" s="2"/>
    </row>
    <row r="6072" spans="10:10">
      <c r="J6072" s="2"/>
    </row>
    <row r="6073" spans="10:10">
      <c r="J6073" s="2"/>
    </row>
    <row r="6074" spans="10:10">
      <c r="J6074" s="2"/>
    </row>
    <row r="6075" spans="10:10">
      <c r="J6075" s="2"/>
    </row>
    <row r="6076" spans="10:10">
      <c r="J6076" s="2"/>
    </row>
    <row r="6077" spans="10:10">
      <c r="J6077" s="2"/>
    </row>
    <row r="6078" spans="10:10">
      <c r="J6078" s="2"/>
    </row>
    <row r="6079" spans="10:10">
      <c r="J6079" s="2"/>
    </row>
    <row r="6080" spans="10:10">
      <c r="J6080" s="2"/>
    </row>
    <row r="6081" spans="10:10">
      <c r="J6081" s="2"/>
    </row>
    <row r="6082" spans="10:10">
      <c r="J6082" s="2"/>
    </row>
    <row r="6083" spans="10:10">
      <c r="J6083" s="2"/>
    </row>
    <row r="6084" spans="10:10">
      <c r="J6084" s="2"/>
    </row>
    <row r="6085" spans="10:10">
      <c r="J6085" s="2"/>
    </row>
    <row r="6086" spans="10:10">
      <c r="J6086" s="2"/>
    </row>
    <row r="6087" spans="10:10">
      <c r="J6087" s="2"/>
    </row>
    <row r="6088" spans="10:10">
      <c r="J6088" s="2"/>
    </row>
    <row r="6089" spans="10:10">
      <c r="J6089" s="2"/>
    </row>
    <row r="6090" spans="10:10">
      <c r="J6090" s="2"/>
    </row>
    <row r="6091" spans="10:10">
      <c r="J6091" s="2"/>
    </row>
    <row r="6092" spans="10:10">
      <c r="J6092" s="2"/>
    </row>
    <row r="6093" spans="10:10">
      <c r="J6093" s="2"/>
    </row>
    <row r="6094" spans="10:10">
      <c r="J6094" s="2"/>
    </row>
    <row r="6095" spans="10:10">
      <c r="J6095" s="2"/>
    </row>
    <row r="6096" spans="10:10">
      <c r="J6096" s="2"/>
    </row>
    <row r="6097" spans="10:10">
      <c r="J6097" s="2"/>
    </row>
    <row r="6098" spans="10:10">
      <c r="J6098" s="2"/>
    </row>
    <row r="6099" spans="10:10">
      <c r="J6099" s="2"/>
    </row>
    <row r="6100" spans="10:10">
      <c r="J6100" s="2"/>
    </row>
    <row r="6101" spans="10:10">
      <c r="J6101" s="2"/>
    </row>
    <row r="6102" spans="10:10">
      <c r="J6102" s="2"/>
    </row>
    <row r="6103" spans="10:10">
      <c r="J6103" s="2"/>
    </row>
    <row r="6104" spans="10:10">
      <c r="J6104" s="2"/>
    </row>
    <row r="6105" spans="10:10">
      <c r="J6105" s="2"/>
    </row>
    <row r="6106" spans="10:10">
      <c r="J6106" s="2"/>
    </row>
    <row r="6107" spans="10:10">
      <c r="J6107" s="2"/>
    </row>
    <row r="6108" spans="10:10">
      <c r="J6108" s="2"/>
    </row>
    <row r="6109" spans="10:10">
      <c r="J6109" s="2"/>
    </row>
    <row r="6110" spans="10:10">
      <c r="J6110" s="2"/>
    </row>
    <row r="6111" spans="10:10">
      <c r="J6111" s="2"/>
    </row>
    <row r="6112" spans="10:10">
      <c r="J6112" s="2"/>
    </row>
    <row r="6113" spans="10:10">
      <c r="J6113" s="2"/>
    </row>
    <row r="6114" spans="10:10">
      <c r="J6114" s="2"/>
    </row>
    <row r="6115" spans="10:10">
      <c r="J6115" s="2"/>
    </row>
    <row r="6116" spans="10:10">
      <c r="J6116" s="2"/>
    </row>
    <row r="6117" spans="10:10">
      <c r="J6117" s="2"/>
    </row>
    <row r="6118" spans="10:10">
      <c r="J6118" s="2"/>
    </row>
    <row r="6119" spans="10:10">
      <c r="J6119" s="2"/>
    </row>
    <row r="6120" spans="10:10">
      <c r="J6120" s="2"/>
    </row>
    <row r="6121" spans="10:10">
      <c r="J6121" s="2"/>
    </row>
    <row r="6122" spans="10:10">
      <c r="J6122" s="2"/>
    </row>
    <row r="6123" spans="10:10">
      <c r="J6123" s="2"/>
    </row>
    <row r="6124" spans="10:10">
      <c r="J6124" s="2"/>
    </row>
    <row r="6125" spans="10:10">
      <c r="J6125" s="2"/>
    </row>
    <row r="6126" spans="10:10">
      <c r="J6126" s="2"/>
    </row>
    <row r="6127" spans="10:10">
      <c r="J6127" s="2"/>
    </row>
    <row r="6128" spans="10:10">
      <c r="J6128" s="2"/>
    </row>
    <row r="6129" spans="10:10">
      <c r="J6129" s="2"/>
    </row>
    <row r="6130" spans="10:10">
      <c r="J6130" s="2"/>
    </row>
    <row r="6131" spans="10:10">
      <c r="J6131" s="2"/>
    </row>
    <row r="6132" spans="10:10">
      <c r="J6132" s="2"/>
    </row>
    <row r="6133" spans="10:10">
      <c r="J6133" s="2"/>
    </row>
    <row r="6134" spans="10:10">
      <c r="J6134" s="2"/>
    </row>
    <row r="6135" spans="10:10">
      <c r="J6135" s="2"/>
    </row>
    <row r="6136" spans="10:10">
      <c r="J6136" s="2"/>
    </row>
    <row r="6137" spans="10:10">
      <c r="J6137" s="2"/>
    </row>
    <row r="6138" spans="10:10">
      <c r="J6138" s="2"/>
    </row>
    <row r="6139" spans="10:10">
      <c r="J6139" s="2"/>
    </row>
    <row r="6140" spans="10:10">
      <c r="J6140" s="2"/>
    </row>
    <row r="6141" spans="10:10">
      <c r="J6141" s="2"/>
    </row>
    <row r="6142" spans="10:10">
      <c r="J6142" s="2"/>
    </row>
    <row r="6143" spans="10:10">
      <c r="J6143" s="2"/>
    </row>
    <row r="6144" spans="10:10">
      <c r="J6144" s="2"/>
    </row>
    <row r="6145" spans="10:10">
      <c r="J6145" s="2"/>
    </row>
    <row r="6146" spans="10:10">
      <c r="J6146" s="2"/>
    </row>
    <row r="6147" spans="10:10">
      <c r="J6147" s="2"/>
    </row>
    <row r="6148" spans="10:10">
      <c r="J6148" s="2"/>
    </row>
    <row r="6149" spans="10:10">
      <c r="J6149" s="2"/>
    </row>
    <row r="6150" spans="10:10">
      <c r="J6150" s="2"/>
    </row>
    <row r="6151" spans="10:10">
      <c r="J6151" s="2"/>
    </row>
    <row r="6152" spans="10:10">
      <c r="J6152" s="2"/>
    </row>
    <row r="6153" spans="10:10">
      <c r="J6153" s="2"/>
    </row>
    <row r="6154" spans="10:10">
      <c r="J6154" s="2"/>
    </row>
    <row r="6155" spans="10:10">
      <c r="J6155" s="2"/>
    </row>
    <row r="6156" spans="10:10">
      <c r="J6156" s="2"/>
    </row>
    <row r="6157" spans="10:10">
      <c r="J6157" s="2"/>
    </row>
    <row r="6158" spans="10:10">
      <c r="J6158" s="2"/>
    </row>
    <row r="6159" spans="10:10">
      <c r="J6159" s="2"/>
    </row>
    <row r="6160" spans="10:10">
      <c r="J6160" s="2"/>
    </row>
    <row r="6161" spans="10:10">
      <c r="J6161" s="2"/>
    </row>
    <row r="6162" spans="10:10">
      <c r="J6162" s="2"/>
    </row>
    <row r="6163" spans="10:10">
      <c r="J6163" s="2"/>
    </row>
    <row r="6164" spans="10:10">
      <c r="J6164" s="2"/>
    </row>
    <row r="6165" spans="10:10">
      <c r="J6165" s="2"/>
    </row>
    <row r="6166" spans="10:10">
      <c r="J6166" s="2"/>
    </row>
    <row r="6167" spans="10:10">
      <c r="J6167" s="2"/>
    </row>
    <row r="6168" spans="10:10">
      <c r="J6168" s="2"/>
    </row>
    <row r="6169" spans="10:10">
      <c r="J6169" s="2"/>
    </row>
    <row r="6170" spans="10:10">
      <c r="J6170" s="2"/>
    </row>
    <row r="6171" spans="10:10">
      <c r="J6171" s="2"/>
    </row>
    <row r="6172" spans="10:10">
      <c r="J6172" s="2"/>
    </row>
    <row r="6173" spans="10:10">
      <c r="J6173" s="2"/>
    </row>
    <row r="6174" spans="10:10">
      <c r="J6174" s="2"/>
    </row>
    <row r="6175" spans="10:10">
      <c r="J6175" s="2"/>
    </row>
    <row r="6176" spans="10:10">
      <c r="J6176" s="2"/>
    </row>
    <row r="6177" spans="10:10">
      <c r="J6177" s="2"/>
    </row>
    <row r="6178" spans="10:10">
      <c r="J6178" s="2"/>
    </row>
    <row r="6179" spans="10:10">
      <c r="J6179" s="2"/>
    </row>
    <row r="6180" spans="10:10">
      <c r="J6180" s="2"/>
    </row>
    <row r="6181" spans="10:10">
      <c r="J6181" s="2"/>
    </row>
    <row r="6182" spans="10:10">
      <c r="J6182" s="2"/>
    </row>
    <row r="6183" spans="10:10">
      <c r="J6183" s="2"/>
    </row>
    <row r="6184" spans="10:10">
      <c r="J6184" s="2"/>
    </row>
    <row r="6185" spans="10:10">
      <c r="J6185" s="2"/>
    </row>
    <row r="6186" spans="10:10">
      <c r="J6186" s="2"/>
    </row>
    <row r="6187" spans="10:10">
      <c r="J6187" s="2"/>
    </row>
    <row r="6188" spans="10:10">
      <c r="J6188" s="2"/>
    </row>
    <row r="6189" spans="10:10">
      <c r="J6189" s="2"/>
    </row>
    <row r="6190" spans="10:10">
      <c r="J6190" s="2"/>
    </row>
    <row r="6191" spans="10:10">
      <c r="J6191" s="2"/>
    </row>
    <row r="6192" spans="10:10">
      <c r="J6192" s="2"/>
    </row>
    <row r="6193" spans="10:10">
      <c r="J6193" s="2"/>
    </row>
    <row r="6194" spans="10:10">
      <c r="J6194" s="2"/>
    </row>
    <row r="6195" spans="10:10">
      <c r="J6195" s="2"/>
    </row>
    <row r="6196" spans="10:10">
      <c r="J6196" s="2"/>
    </row>
    <row r="6197" spans="10:10">
      <c r="J6197" s="2"/>
    </row>
    <row r="6198" spans="10:10">
      <c r="J6198" s="2"/>
    </row>
    <row r="6199" spans="10:10">
      <c r="J6199" s="2"/>
    </row>
    <row r="6200" spans="10:10">
      <c r="J6200" s="2"/>
    </row>
    <row r="6201" spans="10:10">
      <c r="J6201" s="2"/>
    </row>
    <row r="6202" spans="10:10">
      <c r="J6202" s="2"/>
    </row>
    <row r="6203" spans="10:10">
      <c r="J6203" s="2"/>
    </row>
    <row r="6204" spans="10:10">
      <c r="J6204" s="2"/>
    </row>
    <row r="6205" spans="10:10">
      <c r="J6205" s="2"/>
    </row>
    <row r="6206" spans="10:10">
      <c r="J6206" s="2"/>
    </row>
    <row r="6207" spans="10:10">
      <c r="J6207" s="2"/>
    </row>
    <row r="6208" spans="10:10">
      <c r="J6208" s="2"/>
    </row>
    <row r="6209" spans="10:10">
      <c r="J6209" s="2"/>
    </row>
    <row r="6210" spans="10:10">
      <c r="J6210" s="2"/>
    </row>
    <row r="6211" spans="10:10">
      <c r="J6211" s="2"/>
    </row>
    <row r="6212" spans="10:10">
      <c r="J6212" s="2"/>
    </row>
    <row r="6213" spans="10:10">
      <c r="J6213" s="2"/>
    </row>
    <row r="6214" spans="10:10">
      <c r="J6214" s="2"/>
    </row>
    <row r="6215" spans="10:10">
      <c r="J6215" s="2"/>
    </row>
    <row r="6216" spans="10:10">
      <c r="J6216" s="2"/>
    </row>
    <row r="6217" spans="10:10">
      <c r="J6217" s="2"/>
    </row>
    <row r="6218" spans="10:10">
      <c r="J6218" s="2"/>
    </row>
    <row r="6219" spans="10:10">
      <c r="J6219" s="2"/>
    </row>
    <row r="6220" spans="10:10">
      <c r="J6220" s="2"/>
    </row>
    <row r="6221" spans="10:10">
      <c r="J6221" s="2"/>
    </row>
    <row r="6222" spans="10:10">
      <c r="J6222" s="2"/>
    </row>
    <row r="6223" spans="10:10">
      <c r="J6223" s="2"/>
    </row>
    <row r="6224" spans="10:10">
      <c r="J6224" s="2"/>
    </row>
    <row r="6225" spans="10:10">
      <c r="J6225" s="2"/>
    </row>
    <row r="6226" spans="10:10">
      <c r="J6226" s="2"/>
    </row>
    <row r="6227" spans="10:10">
      <c r="J6227" s="2"/>
    </row>
    <row r="6228" spans="10:10">
      <c r="J6228" s="2"/>
    </row>
    <row r="6229" spans="10:10">
      <c r="J6229" s="2"/>
    </row>
    <row r="6230" spans="10:10">
      <c r="J6230" s="2"/>
    </row>
    <row r="6231" spans="10:10">
      <c r="J6231" s="2"/>
    </row>
    <row r="6232" spans="10:10">
      <c r="J6232" s="2"/>
    </row>
    <row r="6233" spans="10:10">
      <c r="J6233" s="2"/>
    </row>
    <row r="6234" spans="10:10">
      <c r="J6234" s="2"/>
    </row>
    <row r="6235" spans="10:10">
      <c r="J6235" s="2"/>
    </row>
    <row r="6236" spans="10:10">
      <c r="J6236" s="2"/>
    </row>
    <row r="6237" spans="10:10">
      <c r="J6237" s="2"/>
    </row>
    <row r="6238" spans="10:10">
      <c r="J6238" s="2"/>
    </row>
    <row r="6239" spans="10:10">
      <c r="J6239" s="2"/>
    </row>
    <row r="6240" spans="10:10">
      <c r="J6240" s="2"/>
    </row>
    <row r="6241" spans="10:10">
      <c r="J6241" s="2"/>
    </row>
    <row r="6242" spans="10:10">
      <c r="J6242" s="2"/>
    </row>
    <row r="6243" spans="10:10">
      <c r="J6243" s="2"/>
    </row>
    <row r="6244" spans="10:10">
      <c r="J6244" s="2"/>
    </row>
    <row r="6245" spans="10:10">
      <c r="J6245" s="2"/>
    </row>
    <row r="6246" spans="10:10">
      <c r="J6246" s="2"/>
    </row>
    <row r="6247" spans="10:10">
      <c r="J6247" s="2"/>
    </row>
    <row r="6248" spans="10:10">
      <c r="J6248" s="2"/>
    </row>
    <row r="6249" spans="10:10">
      <c r="J6249" s="2"/>
    </row>
    <row r="6250" spans="10:10">
      <c r="J6250" s="2"/>
    </row>
    <row r="6251" spans="10:10">
      <c r="J6251" s="2"/>
    </row>
    <row r="6252" spans="10:10">
      <c r="J6252" s="2"/>
    </row>
    <row r="6253" spans="10:10">
      <c r="J6253" s="2"/>
    </row>
    <row r="6254" spans="10:10">
      <c r="J6254" s="2"/>
    </row>
    <row r="6255" spans="10:10">
      <c r="J6255" s="2"/>
    </row>
    <row r="6256" spans="10:10">
      <c r="J6256" s="2"/>
    </row>
    <row r="6257" spans="10:10">
      <c r="J6257" s="2"/>
    </row>
    <row r="6258" spans="10:10">
      <c r="J6258" s="2"/>
    </row>
    <row r="6259" spans="10:10">
      <c r="J6259" s="2"/>
    </row>
    <row r="6260" spans="10:10">
      <c r="J6260" s="2"/>
    </row>
    <row r="6261" spans="10:10">
      <c r="J6261" s="2"/>
    </row>
    <row r="6262" spans="10:10">
      <c r="J6262" s="2"/>
    </row>
    <row r="6263" spans="10:10">
      <c r="J6263" s="2"/>
    </row>
    <row r="6264" spans="10:10">
      <c r="J6264" s="2"/>
    </row>
    <row r="6265" spans="10:10">
      <c r="J6265" s="2"/>
    </row>
    <row r="6266" spans="10:10">
      <c r="J6266" s="2"/>
    </row>
    <row r="6267" spans="10:10">
      <c r="J6267" s="2"/>
    </row>
    <row r="6268" spans="10:10">
      <c r="J6268" s="2"/>
    </row>
    <row r="6269" spans="10:10">
      <c r="J6269" s="2"/>
    </row>
    <row r="6270" spans="10:10">
      <c r="J6270" s="2"/>
    </row>
    <row r="6271" spans="10:10">
      <c r="J6271" s="2"/>
    </row>
    <row r="6272" spans="10:10">
      <c r="J6272" s="2"/>
    </row>
    <row r="6273" spans="10:10">
      <c r="J6273" s="2"/>
    </row>
    <row r="6274" spans="10:10">
      <c r="J6274" s="2"/>
    </row>
    <row r="6275" spans="10:10">
      <c r="J6275" s="2"/>
    </row>
    <row r="6276" spans="10:10">
      <c r="J6276" s="2"/>
    </row>
    <row r="6277" spans="10:10">
      <c r="J6277" s="2"/>
    </row>
    <row r="6278" spans="10:10">
      <c r="J6278" s="2"/>
    </row>
    <row r="6279" spans="10:10">
      <c r="J6279" s="2"/>
    </row>
    <row r="6280" spans="10:10">
      <c r="J6280" s="2"/>
    </row>
    <row r="6281" spans="10:10">
      <c r="J6281" s="2"/>
    </row>
    <row r="6282" spans="10:10">
      <c r="J6282" s="2"/>
    </row>
    <row r="6283" spans="10:10">
      <c r="J6283" s="2"/>
    </row>
    <row r="6284" spans="10:10">
      <c r="J6284" s="2"/>
    </row>
    <row r="6285" spans="10:10">
      <c r="J6285" s="2"/>
    </row>
    <row r="6286" spans="10:10">
      <c r="J6286" s="2"/>
    </row>
    <row r="6287" spans="10:10">
      <c r="J6287" s="2"/>
    </row>
    <row r="6288" spans="10:10">
      <c r="J6288" s="2"/>
    </row>
    <row r="6289" spans="10:10">
      <c r="J6289" s="2"/>
    </row>
    <row r="6290" spans="10:10">
      <c r="J6290" s="2"/>
    </row>
    <row r="6291" spans="10:10">
      <c r="J6291" s="2"/>
    </row>
    <row r="6292" spans="10:10">
      <c r="J6292" s="2"/>
    </row>
    <row r="6293" spans="10:10">
      <c r="J6293" s="2"/>
    </row>
    <row r="6294" spans="10:10">
      <c r="J6294" s="2"/>
    </row>
    <row r="6295" spans="10:10">
      <c r="J6295" s="2"/>
    </row>
    <row r="6296" spans="10:10">
      <c r="J6296" s="2"/>
    </row>
    <row r="6297" spans="10:10">
      <c r="J6297" s="2"/>
    </row>
    <row r="6298" spans="10:10">
      <c r="J6298" s="2"/>
    </row>
    <row r="6299" spans="10:10">
      <c r="J6299" s="2"/>
    </row>
    <row r="6300" spans="10:10">
      <c r="J6300" s="2"/>
    </row>
    <row r="6301" spans="10:10">
      <c r="J6301" s="2"/>
    </row>
    <row r="6302" spans="10:10">
      <c r="J6302" s="2"/>
    </row>
    <row r="6303" spans="10:10">
      <c r="J6303" s="2"/>
    </row>
    <row r="6304" spans="10:10">
      <c r="J6304" s="2"/>
    </row>
    <row r="6305" spans="10:10">
      <c r="J6305" s="2"/>
    </row>
    <row r="6306" spans="10:10">
      <c r="J6306" s="2"/>
    </row>
    <row r="6307" spans="10:10">
      <c r="J6307" s="2"/>
    </row>
    <row r="6308" spans="10:10">
      <c r="J6308" s="2"/>
    </row>
    <row r="6309" spans="10:10">
      <c r="J6309" s="2"/>
    </row>
    <row r="6310" spans="10:10">
      <c r="J6310" s="2"/>
    </row>
    <row r="6311" spans="10:10">
      <c r="J6311" s="2"/>
    </row>
    <row r="6312" spans="10:10">
      <c r="J6312" s="2"/>
    </row>
    <row r="6313" spans="10:10">
      <c r="J6313" s="2"/>
    </row>
    <row r="6314" spans="10:10">
      <c r="J6314" s="2"/>
    </row>
    <row r="6315" spans="10:10">
      <c r="J6315" s="2"/>
    </row>
    <row r="6316" spans="10:10">
      <c r="J6316" s="2"/>
    </row>
    <row r="6317" spans="10:10">
      <c r="J6317" s="2"/>
    </row>
    <row r="6318" spans="10:10">
      <c r="J6318" s="2"/>
    </row>
    <row r="6319" spans="10:10">
      <c r="J6319" s="2"/>
    </row>
    <row r="6320" spans="10:10">
      <c r="J6320" s="2"/>
    </row>
    <row r="6321" spans="10:10">
      <c r="J6321" s="2"/>
    </row>
    <row r="6322" spans="10:10">
      <c r="J6322" s="2"/>
    </row>
    <row r="6323" spans="10:10">
      <c r="J6323" s="2"/>
    </row>
    <row r="6324" spans="10:10">
      <c r="J6324" s="2"/>
    </row>
    <row r="6325" spans="10:10">
      <c r="J6325" s="2"/>
    </row>
    <row r="6326" spans="10:10">
      <c r="J6326" s="2"/>
    </row>
    <row r="6327" spans="10:10">
      <c r="J6327" s="2"/>
    </row>
    <row r="6328" spans="10:10">
      <c r="J6328" s="2"/>
    </row>
    <row r="6329" spans="10:10">
      <c r="J6329" s="2"/>
    </row>
    <row r="6330" spans="10:10">
      <c r="J6330" s="2"/>
    </row>
    <row r="6331" spans="10:10">
      <c r="J6331" s="2"/>
    </row>
    <row r="6332" spans="10:10">
      <c r="J6332" s="2"/>
    </row>
    <row r="6333" spans="10:10">
      <c r="J6333" s="2"/>
    </row>
    <row r="6334" spans="10:10">
      <c r="J6334" s="2"/>
    </row>
    <row r="6335" spans="10:10">
      <c r="J6335" s="2"/>
    </row>
    <row r="6336" spans="10:10">
      <c r="J6336" s="2"/>
    </row>
    <row r="6337" spans="10:10">
      <c r="J6337" s="2"/>
    </row>
    <row r="6338" spans="10:10">
      <c r="J6338" s="2"/>
    </row>
    <row r="6339" spans="10:10">
      <c r="J6339" s="2"/>
    </row>
    <row r="6340" spans="10:10">
      <c r="J6340" s="2"/>
    </row>
    <row r="6341" spans="10:10">
      <c r="J6341" s="2"/>
    </row>
    <row r="6342" spans="10:10">
      <c r="J6342" s="2"/>
    </row>
    <row r="6343" spans="10:10">
      <c r="J6343" s="2"/>
    </row>
    <row r="6344" spans="10:10">
      <c r="J6344" s="2"/>
    </row>
    <row r="6345" spans="10:10">
      <c r="J6345" s="2"/>
    </row>
    <row r="6346" spans="10:10">
      <c r="J6346" s="2"/>
    </row>
    <row r="6347" spans="10:10">
      <c r="J6347" s="2"/>
    </row>
    <row r="6348" spans="10:10">
      <c r="J6348" s="2"/>
    </row>
    <row r="6349" spans="10:10">
      <c r="J6349" s="2"/>
    </row>
    <row r="6350" spans="10:10">
      <c r="J6350" s="2"/>
    </row>
    <row r="6351" spans="10:10">
      <c r="J6351" s="2"/>
    </row>
    <row r="6352" spans="10:10">
      <c r="J6352" s="2"/>
    </row>
    <row r="6353" spans="10:10">
      <c r="J6353" s="2"/>
    </row>
    <row r="6354" spans="10:10">
      <c r="J6354" s="2"/>
    </row>
    <row r="6355" spans="10:10">
      <c r="J6355" s="2"/>
    </row>
    <row r="6356" spans="10:10">
      <c r="J6356" s="2"/>
    </row>
    <row r="6357" spans="10:10">
      <c r="J6357" s="2"/>
    </row>
    <row r="6358" spans="10:10">
      <c r="J6358" s="2"/>
    </row>
    <row r="6359" spans="10:10">
      <c r="J6359" s="2"/>
    </row>
    <row r="6360" spans="10:10">
      <c r="J6360" s="2"/>
    </row>
    <row r="6361" spans="10:10">
      <c r="J6361" s="2"/>
    </row>
    <row r="6362" spans="10:10">
      <c r="J6362" s="2"/>
    </row>
    <row r="6363" spans="10:10">
      <c r="J6363" s="2"/>
    </row>
    <row r="6364" spans="10:10">
      <c r="J6364" s="2"/>
    </row>
    <row r="6365" spans="10:10">
      <c r="J6365" s="2"/>
    </row>
    <row r="6366" spans="10:10">
      <c r="J6366" s="2"/>
    </row>
    <row r="6367" spans="10:10">
      <c r="J6367" s="2"/>
    </row>
    <row r="6368" spans="10:10">
      <c r="J6368" s="2"/>
    </row>
    <row r="6369" spans="10:10">
      <c r="J6369" s="2"/>
    </row>
    <row r="6370" spans="10:10">
      <c r="J6370" s="2"/>
    </row>
    <row r="6371" spans="10:10">
      <c r="J6371" s="2"/>
    </row>
    <row r="6372" spans="10:10">
      <c r="J6372" s="2"/>
    </row>
    <row r="6373" spans="10:10">
      <c r="J6373" s="2"/>
    </row>
    <row r="6374" spans="10:10">
      <c r="J6374" s="2"/>
    </row>
    <row r="6375" spans="10:10">
      <c r="J6375" s="2"/>
    </row>
    <row r="6376" spans="10:10">
      <c r="J6376" s="2"/>
    </row>
    <row r="6377" spans="10:10">
      <c r="J6377" s="2"/>
    </row>
    <row r="6378" spans="10:10">
      <c r="J6378" s="2"/>
    </row>
    <row r="6379" spans="10:10">
      <c r="J6379" s="2"/>
    </row>
    <row r="6380" spans="10:10">
      <c r="J6380" s="2"/>
    </row>
    <row r="6381" spans="10:10">
      <c r="J6381" s="2"/>
    </row>
    <row r="6382" spans="10:10">
      <c r="J6382" s="2"/>
    </row>
    <row r="6383" spans="10:10">
      <c r="J6383" s="2"/>
    </row>
    <row r="6384" spans="10:10">
      <c r="J6384" s="2"/>
    </row>
    <row r="6385" spans="10:10">
      <c r="J6385" s="2"/>
    </row>
    <row r="6386" spans="10:10">
      <c r="J6386" s="2"/>
    </row>
    <row r="6387" spans="10:10">
      <c r="J6387" s="2"/>
    </row>
    <row r="6388" spans="10:10">
      <c r="J6388" s="2"/>
    </row>
    <row r="6389" spans="10:10">
      <c r="J6389" s="2"/>
    </row>
    <row r="6390" spans="10:10">
      <c r="J6390" s="2"/>
    </row>
    <row r="6391" spans="10:10">
      <c r="J6391" s="2"/>
    </row>
    <row r="6392" spans="10:10">
      <c r="J6392" s="2"/>
    </row>
    <row r="6393" spans="10:10">
      <c r="J6393" s="2"/>
    </row>
    <row r="6394" spans="10:10">
      <c r="J6394" s="2"/>
    </row>
    <row r="6395" spans="10:10">
      <c r="J6395" s="2"/>
    </row>
    <row r="6396" spans="10:10">
      <c r="J6396" s="2"/>
    </row>
    <row r="6397" spans="10:10">
      <c r="J6397" s="2"/>
    </row>
    <row r="6398" spans="10:10">
      <c r="J6398" s="2"/>
    </row>
    <row r="6399" spans="10:10">
      <c r="J6399" s="2"/>
    </row>
    <row r="6400" spans="10:10">
      <c r="J6400" s="2"/>
    </row>
    <row r="6401" spans="10:10">
      <c r="J6401" s="2"/>
    </row>
    <row r="6402" spans="10:10">
      <c r="J6402" s="2"/>
    </row>
    <row r="6403" spans="10:10">
      <c r="J6403" s="2"/>
    </row>
    <row r="6404" spans="10:10">
      <c r="J6404" s="2"/>
    </row>
    <row r="6405" spans="10:10">
      <c r="J6405" s="2"/>
    </row>
    <row r="6406" spans="10:10">
      <c r="J6406" s="2"/>
    </row>
    <row r="6407" spans="10:10">
      <c r="J6407" s="2"/>
    </row>
    <row r="6408" spans="10:10">
      <c r="J6408" s="2"/>
    </row>
    <row r="6409" spans="10:10">
      <c r="J6409" s="2"/>
    </row>
    <row r="6410" spans="10:10">
      <c r="J6410" s="2"/>
    </row>
    <row r="6411" spans="10:10">
      <c r="J6411" s="2"/>
    </row>
    <row r="6412" spans="10:10">
      <c r="J6412" s="2"/>
    </row>
    <row r="6413" spans="10:10">
      <c r="J6413" s="2"/>
    </row>
    <row r="6414" spans="10:10">
      <c r="J6414" s="2"/>
    </row>
    <row r="6415" spans="10:10">
      <c r="J6415" s="2"/>
    </row>
    <row r="6416" spans="10:10">
      <c r="J6416" s="2"/>
    </row>
    <row r="6417" spans="10:10">
      <c r="J6417" s="2"/>
    </row>
    <row r="6418" spans="10:10">
      <c r="J6418" s="2"/>
    </row>
    <row r="6419" spans="10:10">
      <c r="J6419" s="2"/>
    </row>
    <row r="6420" spans="10:10">
      <c r="J6420" s="2"/>
    </row>
    <row r="6421" spans="10:10">
      <c r="J6421" s="2"/>
    </row>
    <row r="6422" spans="10:10">
      <c r="J6422" s="2"/>
    </row>
    <row r="6423" spans="10:10">
      <c r="J6423" s="2"/>
    </row>
    <row r="6424" spans="10:10">
      <c r="J6424" s="2"/>
    </row>
    <row r="6425" spans="10:10">
      <c r="J6425" s="2"/>
    </row>
    <row r="6426" spans="10:10">
      <c r="J6426" s="2"/>
    </row>
    <row r="6427" spans="10:10">
      <c r="J6427" s="2"/>
    </row>
    <row r="6428" spans="10:10">
      <c r="J6428" s="2"/>
    </row>
    <row r="6429" spans="10:10">
      <c r="J6429" s="2"/>
    </row>
    <row r="6430" spans="10:10">
      <c r="J6430" s="2"/>
    </row>
    <row r="6431" spans="10:10">
      <c r="J6431" s="2"/>
    </row>
    <row r="6432" spans="10:10">
      <c r="J6432" s="2"/>
    </row>
    <row r="6433" spans="10:10">
      <c r="J6433" s="2"/>
    </row>
    <row r="6434" spans="10:10">
      <c r="J6434" s="2"/>
    </row>
    <row r="6435" spans="10:10">
      <c r="J6435" s="2"/>
    </row>
    <row r="6436" spans="10:10">
      <c r="J6436" s="2"/>
    </row>
    <row r="6437" spans="10:10">
      <c r="J6437" s="2"/>
    </row>
    <row r="6438" spans="10:10">
      <c r="J6438" s="2"/>
    </row>
    <row r="6439" spans="10:10">
      <c r="J6439" s="2"/>
    </row>
    <row r="6440" spans="10:10">
      <c r="J6440" s="2"/>
    </row>
    <row r="6441" spans="10:10">
      <c r="J6441" s="2"/>
    </row>
    <row r="6442" spans="10:10">
      <c r="J6442" s="2"/>
    </row>
    <row r="6443" spans="10:10">
      <c r="J6443" s="2"/>
    </row>
    <row r="6444" spans="10:10">
      <c r="J6444" s="2"/>
    </row>
    <row r="6445" spans="10:10">
      <c r="J6445" s="2"/>
    </row>
    <row r="6446" spans="10:10">
      <c r="J6446" s="2"/>
    </row>
    <row r="6447" spans="10:10">
      <c r="J6447" s="2"/>
    </row>
    <row r="6448" spans="10:10">
      <c r="J6448" s="2"/>
    </row>
    <row r="6449" spans="10:10">
      <c r="J6449" s="2"/>
    </row>
    <row r="6450" spans="10:10">
      <c r="J6450" s="2"/>
    </row>
    <row r="6451" spans="10:10">
      <c r="J6451" s="2"/>
    </row>
    <row r="6452" spans="10:10">
      <c r="J6452" s="2"/>
    </row>
    <row r="6453" spans="10:10">
      <c r="J6453" s="2"/>
    </row>
    <row r="6454" spans="10:10">
      <c r="J6454" s="2"/>
    </row>
    <row r="6455" spans="10:10">
      <c r="J6455" s="2"/>
    </row>
    <row r="6456" spans="10:10">
      <c r="J6456" s="2"/>
    </row>
    <row r="6457" spans="10:10">
      <c r="J6457" s="2"/>
    </row>
    <row r="6458" spans="10:10">
      <c r="J6458" s="2"/>
    </row>
    <row r="6459" spans="10:10">
      <c r="J6459" s="2"/>
    </row>
    <row r="6460" spans="10:10">
      <c r="J6460" s="2"/>
    </row>
    <row r="6461" spans="10:10">
      <c r="J6461" s="2"/>
    </row>
    <row r="6462" spans="10:10">
      <c r="J6462" s="2"/>
    </row>
    <row r="6463" spans="10:10">
      <c r="J6463" s="2"/>
    </row>
    <row r="6464" spans="10:10">
      <c r="J6464" s="2"/>
    </row>
    <row r="6465" spans="10:10">
      <c r="J6465" s="2"/>
    </row>
    <row r="6466" spans="10:10">
      <c r="J6466" s="2"/>
    </row>
    <row r="6467" spans="10:10">
      <c r="J6467" s="2"/>
    </row>
    <row r="6468" spans="10:10">
      <c r="J6468" s="2"/>
    </row>
    <row r="6469" spans="10:10">
      <c r="J6469" s="2"/>
    </row>
    <row r="6470" spans="10:10">
      <c r="J6470" s="2"/>
    </row>
    <row r="6471" spans="10:10">
      <c r="J6471" s="2"/>
    </row>
    <row r="6472" spans="10:10">
      <c r="J6472" s="2"/>
    </row>
    <row r="6473" spans="10:10">
      <c r="J6473" s="2"/>
    </row>
    <row r="6474" spans="10:10">
      <c r="J6474" s="2"/>
    </row>
    <row r="6475" spans="10:10">
      <c r="J6475" s="2"/>
    </row>
    <row r="6476" spans="10:10">
      <c r="J6476" s="2"/>
    </row>
    <row r="6477" spans="10:10">
      <c r="J6477" s="2"/>
    </row>
    <row r="6478" spans="10:10">
      <c r="J6478" s="2"/>
    </row>
    <row r="6479" spans="10:10">
      <c r="J6479" s="2"/>
    </row>
    <row r="6480" spans="10:10">
      <c r="J6480" s="2"/>
    </row>
    <row r="6481" spans="10:10">
      <c r="J6481" s="2"/>
    </row>
    <row r="6482" spans="10:10">
      <c r="J6482" s="2"/>
    </row>
    <row r="6483" spans="10:10">
      <c r="J6483" s="2"/>
    </row>
    <row r="6484" spans="10:10">
      <c r="J6484" s="2"/>
    </row>
    <row r="6485" spans="10:10">
      <c r="J6485" s="2"/>
    </row>
    <row r="6486" spans="10:10">
      <c r="J6486" s="2"/>
    </row>
    <row r="6487" spans="10:10">
      <c r="J6487" s="2"/>
    </row>
    <row r="6488" spans="10:10">
      <c r="J6488" s="2"/>
    </row>
    <row r="6489" spans="10:10">
      <c r="J6489" s="2"/>
    </row>
    <row r="6490" spans="10:10">
      <c r="J6490" s="2"/>
    </row>
    <row r="6491" spans="10:10">
      <c r="J6491" s="2"/>
    </row>
    <row r="6492" spans="10:10">
      <c r="J6492" s="2"/>
    </row>
    <row r="6493" spans="10:10">
      <c r="J6493" s="2"/>
    </row>
    <row r="6494" spans="10:10">
      <c r="J6494" s="2"/>
    </row>
    <row r="6495" spans="10:10">
      <c r="J6495" s="2"/>
    </row>
    <row r="6496" spans="10:10">
      <c r="J6496" s="2"/>
    </row>
    <row r="6497" spans="10:10">
      <c r="J6497" s="2"/>
    </row>
    <row r="6498" spans="10:10">
      <c r="J6498" s="2"/>
    </row>
    <row r="6499" spans="10:10">
      <c r="J6499" s="2"/>
    </row>
    <row r="6500" spans="10:10">
      <c r="J6500" s="2"/>
    </row>
    <row r="6501" spans="10:10">
      <c r="J6501" s="2"/>
    </row>
    <row r="6502" spans="10:10">
      <c r="J6502" s="2"/>
    </row>
    <row r="6503" spans="10:10">
      <c r="J6503" s="2"/>
    </row>
    <row r="6504" spans="10:10">
      <c r="J6504" s="2"/>
    </row>
    <row r="6505" spans="10:10">
      <c r="J6505" s="2"/>
    </row>
    <row r="6506" spans="10:10">
      <c r="J6506" s="2"/>
    </row>
    <row r="6507" spans="10:10">
      <c r="J6507" s="2"/>
    </row>
    <row r="6508" spans="10:10">
      <c r="J6508" s="2"/>
    </row>
    <row r="6509" spans="10:10">
      <c r="J6509" s="2"/>
    </row>
    <row r="6510" spans="10:10">
      <c r="J6510" s="2"/>
    </row>
    <row r="6511" spans="10:10">
      <c r="J6511" s="2"/>
    </row>
    <row r="6512" spans="10:10">
      <c r="J6512" s="2"/>
    </row>
    <row r="6513" spans="10:10">
      <c r="J6513" s="2"/>
    </row>
    <row r="6514" spans="10:10">
      <c r="J6514" s="2"/>
    </row>
    <row r="6515" spans="10:10">
      <c r="J6515" s="2"/>
    </row>
    <row r="6516" spans="10:10">
      <c r="J6516" s="2"/>
    </row>
    <row r="6517" spans="10:10">
      <c r="J6517" s="2"/>
    </row>
    <row r="6518" spans="10:10">
      <c r="J6518" s="2"/>
    </row>
    <row r="6519" spans="10:10">
      <c r="J6519" s="2"/>
    </row>
    <row r="6520" spans="10:10">
      <c r="J6520" s="2"/>
    </row>
    <row r="6521" spans="10:10">
      <c r="J6521" s="2"/>
    </row>
    <row r="6522" spans="10:10">
      <c r="J6522" s="2"/>
    </row>
    <row r="6523" spans="10:10">
      <c r="J6523" s="2"/>
    </row>
    <row r="6524" spans="10:10">
      <c r="J6524" s="2"/>
    </row>
    <row r="6525" spans="10:10">
      <c r="J6525" s="2"/>
    </row>
    <row r="6526" spans="10:10">
      <c r="J6526" s="2"/>
    </row>
    <row r="6527" spans="10:10">
      <c r="J6527" s="2"/>
    </row>
    <row r="6528" spans="10:10">
      <c r="J6528" s="2"/>
    </row>
    <row r="6529" spans="10:10">
      <c r="J6529" s="2"/>
    </row>
    <row r="6530" spans="10:10">
      <c r="J6530" s="2"/>
    </row>
    <row r="6531" spans="10:10">
      <c r="J6531" s="2"/>
    </row>
    <row r="6532" spans="10:10">
      <c r="J6532" s="2"/>
    </row>
    <row r="6533" spans="10:10">
      <c r="J6533" s="2"/>
    </row>
    <row r="6534" spans="10:10">
      <c r="J6534" s="2"/>
    </row>
    <row r="6535" spans="10:10">
      <c r="J6535" s="2"/>
    </row>
    <row r="6536" spans="10:10">
      <c r="J6536" s="2"/>
    </row>
    <row r="6537" spans="10:10">
      <c r="J6537" s="2"/>
    </row>
    <row r="6538" spans="10:10">
      <c r="J6538" s="2"/>
    </row>
    <row r="6539" spans="10:10">
      <c r="J6539" s="2"/>
    </row>
    <row r="6540" spans="10:10">
      <c r="J6540" s="2"/>
    </row>
    <row r="6541" spans="10:10">
      <c r="J6541" s="2"/>
    </row>
    <row r="6542" spans="10:10">
      <c r="J6542" s="2"/>
    </row>
    <row r="6543" spans="10:10">
      <c r="J6543" s="2"/>
    </row>
    <row r="6544" spans="10:10">
      <c r="J6544" s="2"/>
    </row>
    <row r="6545" spans="10:10">
      <c r="J6545" s="2"/>
    </row>
    <row r="6546" spans="10:10">
      <c r="J6546" s="2"/>
    </row>
    <row r="6547" spans="10:10">
      <c r="J6547" s="2"/>
    </row>
    <row r="6548" spans="10:10">
      <c r="J6548" s="2"/>
    </row>
    <row r="6549" spans="10:10">
      <c r="J6549" s="2"/>
    </row>
    <row r="6550" spans="10:10">
      <c r="J6550" s="2"/>
    </row>
    <row r="6551" spans="10:10">
      <c r="J6551" s="2"/>
    </row>
    <row r="6552" spans="10:10">
      <c r="J6552" s="2"/>
    </row>
    <row r="6553" spans="10:10">
      <c r="J6553" s="2"/>
    </row>
    <row r="6554" spans="10:10">
      <c r="J6554" s="2"/>
    </row>
    <row r="6555" spans="10:10">
      <c r="J6555" s="2"/>
    </row>
    <row r="6556" spans="10:10">
      <c r="J6556" s="2"/>
    </row>
    <row r="6557" spans="10:10">
      <c r="J6557" s="2"/>
    </row>
    <row r="6558" spans="10:10">
      <c r="J6558" s="2"/>
    </row>
    <row r="6559" spans="10:10">
      <c r="J6559" s="2"/>
    </row>
    <row r="6560" spans="10:10">
      <c r="J6560" s="2"/>
    </row>
    <row r="6561" spans="10:10">
      <c r="J6561" s="2"/>
    </row>
    <row r="6562" spans="10:10">
      <c r="J6562" s="2"/>
    </row>
    <row r="6563" spans="10:10">
      <c r="J6563" s="2"/>
    </row>
    <row r="6564" spans="10:10">
      <c r="J6564" s="2"/>
    </row>
    <row r="6565" spans="10:10">
      <c r="J6565" s="2"/>
    </row>
    <row r="6566" spans="10:10">
      <c r="J6566" s="2"/>
    </row>
    <row r="6567" spans="10:10">
      <c r="J6567" s="2"/>
    </row>
    <row r="6568" spans="10:10">
      <c r="J6568" s="2"/>
    </row>
    <row r="6569" spans="10:10">
      <c r="J6569" s="2"/>
    </row>
    <row r="6570" spans="10:10">
      <c r="J6570" s="2"/>
    </row>
    <row r="6571" spans="10:10">
      <c r="J6571" s="2"/>
    </row>
    <row r="6572" spans="10:10">
      <c r="J6572" s="2"/>
    </row>
    <row r="6573" spans="10:10">
      <c r="J6573" s="2"/>
    </row>
    <row r="6574" spans="10:10">
      <c r="J6574" s="2"/>
    </row>
    <row r="6575" spans="10:10">
      <c r="J6575" s="2"/>
    </row>
    <row r="6576" spans="10:10">
      <c r="J6576" s="2"/>
    </row>
    <row r="6577" spans="10:10">
      <c r="J6577" s="2"/>
    </row>
    <row r="6578" spans="10:10">
      <c r="J6578" s="2"/>
    </row>
    <row r="6579" spans="10:10">
      <c r="J6579" s="2"/>
    </row>
    <row r="6580" spans="10:10">
      <c r="J6580" s="2"/>
    </row>
    <row r="6581" spans="10:10">
      <c r="J6581" s="2"/>
    </row>
    <row r="6582" spans="10:10">
      <c r="J6582" s="2"/>
    </row>
    <row r="6583" spans="10:10">
      <c r="J6583" s="2"/>
    </row>
    <row r="6584" spans="10:10">
      <c r="J6584" s="2"/>
    </row>
    <row r="6585" spans="10:10">
      <c r="J6585" s="2"/>
    </row>
    <row r="6586" spans="10:10">
      <c r="J6586" s="2"/>
    </row>
    <row r="6587" spans="10:10">
      <c r="J6587" s="2"/>
    </row>
    <row r="6588" spans="10:10">
      <c r="J6588" s="2"/>
    </row>
    <row r="6589" spans="10:10">
      <c r="J6589" s="2"/>
    </row>
    <row r="6590" spans="10:10">
      <c r="J6590" s="2"/>
    </row>
    <row r="6591" spans="10:10">
      <c r="J6591" s="2"/>
    </row>
    <row r="6592" spans="10:10">
      <c r="J6592" s="2"/>
    </row>
    <row r="6593" spans="10:10">
      <c r="J6593" s="2"/>
    </row>
    <row r="6594" spans="10:10">
      <c r="J6594" s="2"/>
    </row>
    <row r="6595" spans="10:10">
      <c r="J6595" s="2"/>
    </row>
    <row r="6596" spans="10:10">
      <c r="J6596" s="2"/>
    </row>
    <row r="6597" spans="10:10">
      <c r="J6597" s="2"/>
    </row>
    <row r="6598" spans="10:10">
      <c r="J6598" s="2"/>
    </row>
    <row r="6599" spans="10:10">
      <c r="J6599" s="2"/>
    </row>
    <row r="6600" spans="10:10">
      <c r="J6600" s="2"/>
    </row>
    <row r="6601" spans="10:10">
      <c r="J6601" s="2"/>
    </row>
    <row r="6602" spans="10:10">
      <c r="J6602" s="2"/>
    </row>
    <row r="6603" spans="10:10">
      <c r="J6603" s="2"/>
    </row>
    <row r="6604" spans="10:10">
      <c r="J6604" s="2"/>
    </row>
    <row r="6605" spans="10:10">
      <c r="J6605" s="2"/>
    </row>
    <row r="6606" spans="10:10">
      <c r="J6606" s="2"/>
    </row>
    <row r="6607" spans="10:10">
      <c r="J6607" s="2"/>
    </row>
    <row r="6608" spans="10:10">
      <c r="J6608" s="2"/>
    </row>
    <row r="6609" spans="10:10">
      <c r="J6609" s="2"/>
    </row>
    <row r="6610" spans="10:10">
      <c r="J6610" s="2"/>
    </row>
    <row r="6611" spans="10:10">
      <c r="J6611" s="2"/>
    </row>
    <row r="6612" spans="10:10">
      <c r="J6612" s="2"/>
    </row>
    <row r="6613" spans="10:10">
      <c r="J6613" s="2"/>
    </row>
    <row r="6614" spans="10:10">
      <c r="J6614" s="2"/>
    </row>
    <row r="6615" spans="10:10">
      <c r="J6615" s="2"/>
    </row>
    <row r="6616" spans="10:10">
      <c r="J6616" s="2"/>
    </row>
    <row r="6617" spans="10:10">
      <c r="J6617" s="2"/>
    </row>
    <row r="6618" spans="10:10">
      <c r="J6618" s="2"/>
    </row>
    <row r="6619" spans="10:10">
      <c r="J6619" s="2"/>
    </row>
    <row r="6620" spans="10:10">
      <c r="J6620" s="2"/>
    </row>
    <row r="6621" spans="10:10">
      <c r="J6621" s="2"/>
    </row>
    <row r="6622" spans="10:10">
      <c r="J6622" s="2"/>
    </row>
    <row r="6623" spans="10:10">
      <c r="J6623" s="2"/>
    </row>
    <row r="6624" spans="10:10">
      <c r="J6624" s="2"/>
    </row>
    <row r="6625" spans="10:10">
      <c r="J6625" s="2"/>
    </row>
    <row r="6626" spans="10:10">
      <c r="J6626" s="2"/>
    </row>
    <row r="6627" spans="10:10">
      <c r="J6627" s="2"/>
    </row>
    <row r="6628" spans="10:10">
      <c r="J6628" s="2"/>
    </row>
    <row r="6629" spans="10:10">
      <c r="J6629" s="2"/>
    </row>
    <row r="6630" spans="10:10">
      <c r="J6630" s="2"/>
    </row>
    <row r="6631" spans="10:10">
      <c r="J6631" s="2"/>
    </row>
    <row r="6632" spans="10:10">
      <c r="J6632" s="2"/>
    </row>
    <row r="6633" spans="10:10">
      <c r="J6633" s="2"/>
    </row>
    <row r="6634" spans="10:10">
      <c r="J6634" s="2"/>
    </row>
    <row r="6635" spans="10:10">
      <c r="J6635" s="2"/>
    </row>
    <row r="6636" spans="10:10">
      <c r="J6636" s="2"/>
    </row>
    <row r="6637" spans="10:10">
      <c r="J6637" s="2"/>
    </row>
    <row r="6638" spans="10:10">
      <c r="J6638" s="2"/>
    </row>
    <row r="6639" spans="10:10">
      <c r="J6639" s="2"/>
    </row>
    <row r="6640" spans="10:10">
      <c r="J6640" s="2"/>
    </row>
    <row r="6641" spans="10:10">
      <c r="J6641" s="2"/>
    </row>
    <row r="6642" spans="10:10">
      <c r="J6642" s="2"/>
    </row>
    <row r="6643" spans="10:10">
      <c r="J6643" s="2"/>
    </row>
    <row r="6644" spans="10:10">
      <c r="J6644" s="2"/>
    </row>
    <row r="6645" spans="10:10">
      <c r="J6645" s="2"/>
    </row>
    <row r="6646" spans="10:10">
      <c r="J6646" s="2"/>
    </row>
    <row r="6647" spans="10:10">
      <c r="J6647" s="2"/>
    </row>
    <row r="6648" spans="10:10">
      <c r="J6648" s="2"/>
    </row>
    <row r="6649" spans="10:10">
      <c r="J6649" s="2"/>
    </row>
    <row r="6650" spans="10:10">
      <c r="J6650" s="2"/>
    </row>
    <row r="6651" spans="10:10">
      <c r="J6651" s="2"/>
    </row>
    <row r="6652" spans="10:10">
      <c r="J6652" s="2"/>
    </row>
    <row r="6653" spans="10:10">
      <c r="J6653" s="2"/>
    </row>
    <row r="6654" spans="10:10">
      <c r="J6654" s="2"/>
    </row>
    <row r="6655" spans="10:10">
      <c r="J6655" s="2"/>
    </row>
    <row r="6656" spans="10:10">
      <c r="J6656" s="2"/>
    </row>
    <row r="6657" spans="10:10">
      <c r="J6657" s="2"/>
    </row>
    <row r="6658" spans="10:10">
      <c r="J6658" s="2"/>
    </row>
    <row r="6659" spans="10:10">
      <c r="J6659" s="2"/>
    </row>
    <row r="6660" spans="10:10">
      <c r="J6660" s="2"/>
    </row>
    <row r="6661" spans="10:10">
      <c r="J6661" s="2"/>
    </row>
    <row r="6662" spans="10:10">
      <c r="J6662" s="2"/>
    </row>
    <row r="6663" spans="10:10">
      <c r="J6663" s="2"/>
    </row>
    <row r="6664" spans="10:10">
      <c r="J6664" s="2"/>
    </row>
    <row r="6665" spans="10:10">
      <c r="J6665" s="2"/>
    </row>
    <row r="6666" spans="10:10">
      <c r="J6666" s="2"/>
    </row>
    <row r="6667" spans="10:10">
      <c r="J6667" s="2"/>
    </row>
    <row r="6668" spans="10:10">
      <c r="J6668" s="2"/>
    </row>
    <row r="6669" spans="10:10">
      <c r="J6669" s="2"/>
    </row>
    <row r="6670" spans="10:10">
      <c r="J6670" s="2"/>
    </row>
    <row r="6671" spans="10:10">
      <c r="J6671" s="2"/>
    </row>
    <row r="6672" spans="10:10">
      <c r="J6672" s="2"/>
    </row>
    <row r="6673" spans="10:10">
      <c r="J6673" s="2"/>
    </row>
    <row r="6674" spans="10:10">
      <c r="J6674" s="2"/>
    </row>
    <row r="6675" spans="10:10">
      <c r="J6675" s="2"/>
    </row>
    <row r="6676" spans="10:10">
      <c r="J6676" s="2"/>
    </row>
    <row r="6677" spans="10:10">
      <c r="J6677" s="2"/>
    </row>
    <row r="6678" spans="10:10">
      <c r="J6678" s="2"/>
    </row>
    <row r="6679" spans="10:10">
      <c r="J6679" s="2"/>
    </row>
    <row r="6680" spans="10:10">
      <c r="J6680" s="2"/>
    </row>
    <row r="6681" spans="10:10">
      <c r="J6681" s="2"/>
    </row>
    <row r="6682" spans="10:10">
      <c r="J6682" s="2"/>
    </row>
    <row r="6683" spans="10:10">
      <c r="J6683" s="2"/>
    </row>
    <row r="6684" spans="10:10">
      <c r="J6684" s="2"/>
    </row>
    <row r="6685" spans="10:10">
      <c r="J6685" s="2"/>
    </row>
    <row r="6686" spans="10:10">
      <c r="J6686" s="2"/>
    </row>
    <row r="6687" spans="10:10">
      <c r="J6687" s="2"/>
    </row>
    <row r="6688" spans="10:10">
      <c r="J6688" s="2"/>
    </row>
    <row r="6689" spans="10:10">
      <c r="J6689" s="2"/>
    </row>
    <row r="6690" spans="10:10">
      <c r="J6690" s="2"/>
    </row>
    <row r="6691" spans="10:10">
      <c r="J6691" s="2"/>
    </row>
    <row r="6692" spans="10:10">
      <c r="J6692" s="2"/>
    </row>
    <row r="6693" spans="10:10">
      <c r="J6693" s="2"/>
    </row>
    <row r="6694" spans="10:10">
      <c r="J6694" s="2"/>
    </row>
    <row r="6695" spans="10:10">
      <c r="J6695" s="2"/>
    </row>
    <row r="6696" spans="10:10">
      <c r="J6696" s="2"/>
    </row>
    <row r="6697" spans="10:10">
      <c r="J6697" s="2"/>
    </row>
    <row r="6698" spans="10:10">
      <c r="J6698" s="2"/>
    </row>
    <row r="6699" spans="10:10">
      <c r="J6699" s="2"/>
    </row>
    <row r="6700" spans="10:10">
      <c r="J6700" s="2"/>
    </row>
    <row r="6701" spans="10:10">
      <c r="J6701" s="2"/>
    </row>
    <row r="6702" spans="10:10">
      <c r="J6702" s="2"/>
    </row>
    <row r="6703" spans="10:10">
      <c r="J6703" s="2"/>
    </row>
    <row r="6704" spans="10:10">
      <c r="J6704" s="2"/>
    </row>
    <row r="6705" spans="10:10">
      <c r="J6705" s="2"/>
    </row>
    <row r="6706" spans="10:10">
      <c r="J6706" s="2"/>
    </row>
    <row r="6707" spans="10:10">
      <c r="J6707" s="2"/>
    </row>
    <row r="6708" spans="10:10">
      <c r="J6708" s="2"/>
    </row>
    <row r="6709" spans="10:10">
      <c r="J6709" s="2"/>
    </row>
    <row r="6710" spans="10:10">
      <c r="J6710" s="2"/>
    </row>
    <row r="6711" spans="10:10">
      <c r="J6711" s="2"/>
    </row>
    <row r="6712" spans="10:10">
      <c r="J6712" s="2"/>
    </row>
    <row r="6713" spans="10:10">
      <c r="J6713" s="2"/>
    </row>
    <row r="6714" spans="10:10">
      <c r="J6714" s="2"/>
    </row>
    <row r="6715" spans="10:10">
      <c r="J6715" s="2"/>
    </row>
    <row r="6716" spans="10:10">
      <c r="J6716" s="2"/>
    </row>
    <row r="6717" spans="10:10">
      <c r="J6717" s="2"/>
    </row>
    <row r="6718" spans="10:10">
      <c r="J6718" s="2"/>
    </row>
    <row r="6719" spans="10:10">
      <c r="J6719" s="2"/>
    </row>
    <row r="6720" spans="10:10">
      <c r="J6720" s="2"/>
    </row>
    <row r="6721" spans="10:10">
      <c r="J6721" s="2"/>
    </row>
    <row r="6722" spans="10:10">
      <c r="J6722" s="2"/>
    </row>
    <row r="6723" spans="10:10">
      <c r="J6723" s="2"/>
    </row>
    <row r="6724" spans="10:10">
      <c r="J6724" s="2"/>
    </row>
    <row r="6725" spans="10:10">
      <c r="J6725" s="2"/>
    </row>
    <row r="6726" spans="10:10">
      <c r="J6726" s="2"/>
    </row>
    <row r="6727" spans="10:10">
      <c r="J6727" s="2"/>
    </row>
    <row r="6728" spans="10:10">
      <c r="J6728" s="2"/>
    </row>
    <row r="6729" spans="10:10">
      <c r="J6729" s="2"/>
    </row>
    <row r="6730" spans="10:10">
      <c r="J6730" s="2"/>
    </row>
    <row r="6731" spans="10:10">
      <c r="J6731" s="2"/>
    </row>
    <row r="6732" spans="10:10">
      <c r="J6732" s="2"/>
    </row>
    <row r="6733" spans="10:10">
      <c r="J6733" s="2"/>
    </row>
    <row r="6734" spans="10:10">
      <c r="J6734" s="2"/>
    </row>
    <row r="6735" spans="10:10">
      <c r="J6735" s="2"/>
    </row>
    <row r="6736" spans="10:10">
      <c r="J6736" s="2"/>
    </row>
    <row r="6737" spans="10:10">
      <c r="J6737" s="2"/>
    </row>
    <row r="6738" spans="10:10">
      <c r="J6738" s="2"/>
    </row>
    <row r="6739" spans="10:10">
      <c r="J6739" s="2"/>
    </row>
    <row r="6740" spans="10:10">
      <c r="J6740" s="2"/>
    </row>
    <row r="6741" spans="10:10">
      <c r="J6741" s="2"/>
    </row>
    <row r="6742" spans="10:10">
      <c r="J6742" s="2"/>
    </row>
    <row r="6743" spans="10:10">
      <c r="J6743" s="2"/>
    </row>
    <row r="6744" spans="10:10">
      <c r="J6744" s="2"/>
    </row>
    <row r="6745" spans="10:10">
      <c r="J6745" s="2"/>
    </row>
    <row r="6746" spans="10:10">
      <c r="J6746" s="2"/>
    </row>
    <row r="6747" spans="10:10">
      <c r="J6747" s="2"/>
    </row>
    <row r="6748" spans="10:10">
      <c r="J6748" s="2"/>
    </row>
    <row r="6749" spans="10:10">
      <c r="J6749" s="2"/>
    </row>
    <row r="6750" spans="10:10">
      <c r="J6750" s="2"/>
    </row>
    <row r="6751" spans="10:10">
      <c r="J6751" s="2"/>
    </row>
    <row r="6752" spans="10:10">
      <c r="J6752" s="2"/>
    </row>
    <row r="6753" spans="10:10">
      <c r="J6753" s="2"/>
    </row>
    <row r="6754" spans="10:10">
      <c r="J6754" s="2"/>
    </row>
    <row r="6755" spans="10:10">
      <c r="J6755" s="2"/>
    </row>
    <row r="6756" spans="10:10">
      <c r="J6756" s="2"/>
    </row>
    <row r="6757" spans="10:10">
      <c r="J6757" s="2"/>
    </row>
    <row r="6758" spans="10:10">
      <c r="J6758" s="2"/>
    </row>
    <row r="6759" spans="10:10">
      <c r="J6759" s="2"/>
    </row>
    <row r="6760" spans="10:10">
      <c r="J6760" s="2"/>
    </row>
    <row r="6761" spans="10:10">
      <c r="J6761" s="2"/>
    </row>
    <row r="6762" spans="10:10">
      <c r="J6762" s="2"/>
    </row>
    <row r="6763" spans="10:10">
      <c r="J6763" s="2"/>
    </row>
    <row r="6764" spans="10:10">
      <c r="J6764" s="2"/>
    </row>
    <row r="6765" spans="10:10">
      <c r="J6765" s="2"/>
    </row>
    <row r="6766" spans="10:10">
      <c r="J6766" s="2"/>
    </row>
    <row r="6767" spans="10:10">
      <c r="J6767" s="2"/>
    </row>
    <row r="6768" spans="10:10">
      <c r="J6768" s="2"/>
    </row>
    <row r="6769" spans="10:10">
      <c r="J6769" s="2"/>
    </row>
    <row r="6770" spans="10:10">
      <c r="J6770" s="2"/>
    </row>
    <row r="6771" spans="10:10">
      <c r="J6771" s="2"/>
    </row>
    <row r="6772" spans="10:10">
      <c r="J6772" s="2"/>
    </row>
    <row r="6773" spans="10:10">
      <c r="J6773" s="2"/>
    </row>
    <row r="6774" spans="10:10">
      <c r="J6774" s="2"/>
    </row>
    <row r="6775" spans="10:10">
      <c r="J6775" s="2"/>
    </row>
    <row r="6776" spans="10:10">
      <c r="J6776" s="2"/>
    </row>
    <row r="6777" spans="10:10">
      <c r="J6777" s="2"/>
    </row>
    <row r="6778" spans="10:10">
      <c r="J6778" s="2"/>
    </row>
    <row r="6779" spans="10:10">
      <c r="J6779" s="2"/>
    </row>
    <row r="6780" spans="10:10">
      <c r="J6780" s="2"/>
    </row>
    <row r="6781" spans="10:10">
      <c r="J6781" s="2"/>
    </row>
    <row r="6782" spans="10:10">
      <c r="J6782" s="2"/>
    </row>
    <row r="6783" spans="10:10">
      <c r="J6783" s="2"/>
    </row>
    <row r="6784" spans="10:10">
      <c r="J6784" s="2"/>
    </row>
    <row r="6785" spans="10:10">
      <c r="J6785" s="2"/>
    </row>
    <row r="6786" spans="10:10">
      <c r="J6786" s="2"/>
    </row>
    <row r="6787" spans="10:10">
      <c r="J6787" s="2"/>
    </row>
    <row r="6788" spans="10:10">
      <c r="J6788" s="2"/>
    </row>
    <row r="6789" spans="10:10">
      <c r="J6789" s="2"/>
    </row>
    <row r="6790" spans="10:10">
      <c r="J6790" s="2"/>
    </row>
    <row r="6791" spans="10:10">
      <c r="J6791" s="2"/>
    </row>
    <row r="6792" spans="10:10">
      <c r="J6792" s="2"/>
    </row>
    <row r="6793" spans="10:10">
      <c r="J6793" s="2"/>
    </row>
    <row r="6794" spans="10:10">
      <c r="J6794" s="2"/>
    </row>
    <row r="6795" spans="10:10">
      <c r="J6795" s="2"/>
    </row>
    <row r="6796" spans="10:10">
      <c r="J6796" s="2"/>
    </row>
    <row r="6797" spans="10:10">
      <c r="J6797" s="2"/>
    </row>
    <row r="6798" spans="10:10">
      <c r="J6798" s="2"/>
    </row>
    <row r="6799" spans="10:10">
      <c r="J6799" s="2"/>
    </row>
    <row r="6800" spans="10:10">
      <c r="J6800" s="2"/>
    </row>
    <row r="6801" spans="10:10">
      <c r="J6801" s="2"/>
    </row>
    <row r="6802" spans="10:10">
      <c r="J6802" s="2"/>
    </row>
    <row r="6803" spans="10:10">
      <c r="J6803" s="2"/>
    </row>
    <row r="6804" spans="10:10">
      <c r="J6804" s="2"/>
    </row>
    <row r="6805" spans="10:10">
      <c r="J6805" s="2"/>
    </row>
    <row r="6806" spans="10:10">
      <c r="J6806" s="2"/>
    </row>
    <row r="6807" spans="10:10">
      <c r="J6807" s="2"/>
    </row>
    <row r="6808" spans="10:10">
      <c r="J6808" s="2"/>
    </row>
    <row r="6809" spans="10:10">
      <c r="J6809" s="2"/>
    </row>
    <row r="6810" spans="10:10">
      <c r="J6810" s="2"/>
    </row>
    <row r="6811" spans="10:10">
      <c r="J6811" s="2"/>
    </row>
    <row r="6812" spans="10:10">
      <c r="J6812" s="2"/>
    </row>
    <row r="6813" spans="10:10">
      <c r="J6813" s="2"/>
    </row>
    <row r="6814" spans="10:10">
      <c r="J6814" s="2"/>
    </row>
    <row r="6815" spans="10:10">
      <c r="J6815" s="2"/>
    </row>
    <row r="6816" spans="10:10">
      <c r="J6816" s="2"/>
    </row>
    <row r="6817" spans="10:10">
      <c r="J6817" s="2"/>
    </row>
    <row r="6818" spans="10:10">
      <c r="J6818" s="2"/>
    </row>
    <row r="6819" spans="10:10">
      <c r="J6819" s="2"/>
    </row>
    <row r="6820" spans="10:10">
      <c r="J6820" s="2"/>
    </row>
    <row r="6821" spans="10:10">
      <c r="J6821" s="2"/>
    </row>
    <row r="6822" spans="10:10">
      <c r="J6822" s="2"/>
    </row>
    <row r="6823" spans="10:10">
      <c r="J6823" s="2"/>
    </row>
    <row r="6824" spans="10:10">
      <c r="J6824" s="2"/>
    </row>
    <row r="6825" spans="10:10">
      <c r="J6825" s="2"/>
    </row>
    <row r="6826" spans="10:10">
      <c r="J6826" s="2"/>
    </row>
    <row r="6827" spans="10:10">
      <c r="J6827" s="2"/>
    </row>
    <row r="6828" spans="10:10">
      <c r="J6828" s="2"/>
    </row>
    <row r="6829" spans="10:10">
      <c r="J6829" s="2"/>
    </row>
    <row r="6830" spans="10:10">
      <c r="J6830" s="2"/>
    </row>
    <row r="6831" spans="10:10">
      <c r="J6831" s="2"/>
    </row>
    <row r="6832" spans="10:10">
      <c r="J6832" s="2"/>
    </row>
    <row r="6833" spans="10:10">
      <c r="J6833" s="2"/>
    </row>
    <row r="6834" spans="10:10">
      <c r="J6834" s="2"/>
    </row>
    <row r="6835" spans="10:10">
      <c r="J6835" s="2"/>
    </row>
    <row r="6836" spans="10:10">
      <c r="J6836" s="2"/>
    </row>
    <row r="6837" spans="10:10">
      <c r="J6837" s="2"/>
    </row>
    <row r="6838" spans="10:10">
      <c r="J6838" s="2"/>
    </row>
    <row r="6839" spans="10:10">
      <c r="J6839" s="2"/>
    </row>
    <row r="6840" spans="10:10">
      <c r="J6840" s="2"/>
    </row>
    <row r="6841" spans="10:10">
      <c r="J6841" s="2"/>
    </row>
    <row r="6842" spans="10:10">
      <c r="J6842" s="2"/>
    </row>
    <row r="6843" spans="10:10">
      <c r="J6843" s="2"/>
    </row>
    <row r="6844" spans="10:10">
      <c r="J6844" s="2"/>
    </row>
    <row r="6845" spans="10:10">
      <c r="J6845" s="2"/>
    </row>
    <row r="6846" spans="10:10">
      <c r="J6846" s="2"/>
    </row>
    <row r="6847" spans="10:10">
      <c r="J6847" s="2"/>
    </row>
    <row r="6848" spans="10:10">
      <c r="J6848" s="2"/>
    </row>
    <row r="6849" spans="10:10">
      <c r="J6849" s="2"/>
    </row>
    <row r="6850" spans="10:10">
      <c r="J6850" s="2"/>
    </row>
    <row r="6851" spans="10:10">
      <c r="J6851" s="2"/>
    </row>
    <row r="6852" spans="10:10">
      <c r="J6852" s="2"/>
    </row>
    <row r="6853" spans="10:10">
      <c r="J6853" s="2"/>
    </row>
    <row r="6854" spans="10:10">
      <c r="J6854" s="2"/>
    </row>
    <row r="6855" spans="10:10">
      <c r="J6855" s="2"/>
    </row>
    <row r="6856" spans="10:10">
      <c r="J6856" s="2"/>
    </row>
    <row r="6857" spans="10:10">
      <c r="J6857" s="2"/>
    </row>
    <row r="6858" spans="10:10">
      <c r="J6858" s="2"/>
    </row>
    <row r="6859" spans="10:10">
      <c r="J6859" s="2"/>
    </row>
    <row r="6860" spans="10:10">
      <c r="J6860" s="2"/>
    </row>
    <row r="6861" spans="10:10">
      <c r="J6861" s="2"/>
    </row>
    <row r="6862" spans="10:10">
      <c r="J6862" s="2"/>
    </row>
    <row r="6863" spans="10:10">
      <c r="J6863" s="2"/>
    </row>
    <row r="6864" spans="10:10">
      <c r="J6864" s="2"/>
    </row>
    <row r="6865" spans="10:10">
      <c r="J6865" s="2"/>
    </row>
    <row r="6866" spans="10:10">
      <c r="J6866" s="2"/>
    </row>
    <row r="6867" spans="10:10">
      <c r="J6867" s="2"/>
    </row>
    <row r="6868" spans="10:10">
      <c r="J6868" s="2"/>
    </row>
    <row r="6869" spans="10:10">
      <c r="J6869" s="2"/>
    </row>
    <row r="6870" spans="10:10">
      <c r="J6870" s="2"/>
    </row>
    <row r="6871" spans="10:10">
      <c r="J6871" s="2"/>
    </row>
    <row r="6872" spans="10:10">
      <c r="J6872" s="2"/>
    </row>
    <row r="6873" spans="10:10">
      <c r="J6873" s="2"/>
    </row>
    <row r="6874" spans="10:10">
      <c r="J6874" s="2"/>
    </row>
    <row r="6875" spans="10:10">
      <c r="J6875" s="2"/>
    </row>
    <row r="6876" spans="10:10">
      <c r="J6876" s="2"/>
    </row>
    <row r="6877" spans="10:10">
      <c r="J6877" s="2"/>
    </row>
    <row r="6878" spans="10:10">
      <c r="J6878" s="2"/>
    </row>
    <row r="6879" spans="10:10">
      <c r="J6879" s="2"/>
    </row>
    <row r="6880" spans="10:10">
      <c r="J6880" s="2"/>
    </row>
    <row r="6881" spans="10:10">
      <c r="J6881" s="2"/>
    </row>
    <row r="6882" spans="10:10">
      <c r="J6882" s="2"/>
    </row>
    <row r="6883" spans="10:10">
      <c r="J6883" s="2"/>
    </row>
    <row r="6884" spans="10:10">
      <c r="J6884" s="2"/>
    </row>
    <row r="6885" spans="10:10">
      <c r="J6885" s="2"/>
    </row>
    <row r="6886" spans="10:10">
      <c r="J6886" s="2"/>
    </row>
    <row r="6887" spans="10:10">
      <c r="J6887" s="2"/>
    </row>
    <row r="6888" spans="10:10">
      <c r="J6888" s="2"/>
    </row>
    <row r="6889" spans="10:10">
      <c r="J6889" s="2"/>
    </row>
    <row r="6890" spans="10:10">
      <c r="J6890" s="2"/>
    </row>
    <row r="6891" spans="10:10">
      <c r="J6891" s="2"/>
    </row>
    <row r="6892" spans="10:10">
      <c r="J6892" s="2"/>
    </row>
    <row r="6893" spans="10:10">
      <c r="J6893" s="2"/>
    </row>
    <row r="6894" spans="10:10">
      <c r="J6894" s="2"/>
    </row>
    <row r="6895" spans="10:10">
      <c r="J6895" s="2"/>
    </row>
    <row r="6896" spans="10:10">
      <c r="J6896" s="2"/>
    </row>
    <row r="6897" spans="10:10">
      <c r="J6897" s="2"/>
    </row>
    <row r="6898" spans="10:10">
      <c r="J6898" s="2"/>
    </row>
    <row r="6899" spans="10:10">
      <c r="J6899" s="2"/>
    </row>
    <row r="6900" spans="10:10">
      <c r="J6900" s="2"/>
    </row>
    <row r="6901" spans="10:10">
      <c r="J6901" s="2"/>
    </row>
    <row r="6902" spans="10:10">
      <c r="J6902" s="2"/>
    </row>
    <row r="6903" spans="10:10">
      <c r="J6903" s="2"/>
    </row>
    <row r="6904" spans="10:10">
      <c r="J6904" s="2"/>
    </row>
    <row r="6905" spans="10:10">
      <c r="J6905" s="2"/>
    </row>
    <row r="6906" spans="10:10">
      <c r="J6906" s="2"/>
    </row>
    <row r="6907" spans="10:10">
      <c r="J6907" s="2"/>
    </row>
    <row r="6908" spans="10:10">
      <c r="J6908" s="2"/>
    </row>
    <row r="6909" spans="10:10">
      <c r="J6909" s="2"/>
    </row>
    <row r="6910" spans="10:10">
      <c r="J6910" s="2"/>
    </row>
    <row r="6911" spans="10:10">
      <c r="J6911" s="2"/>
    </row>
    <row r="6912" spans="10:10">
      <c r="J6912" s="2"/>
    </row>
    <row r="6913" spans="10:10">
      <c r="J6913" s="2"/>
    </row>
    <row r="6914" spans="10:10">
      <c r="J6914" s="2"/>
    </row>
    <row r="6915" spans="10:10">
      <c r="J6915" s="2"/>
    </row>
    <row r="6916" spans="10:10">
      <c r="J6916" s="2"/>
    </row>
    <row r="6917" spans="10:10">
      <c r="J6917" s="2"/>
    </row>
    <row r="6918" spans="10:10">
      <c r="J6918" s="2"/>
    </row>
    <row r="6919" spans="10:10">
      <c r="J6919" s="2"/>
    </row>
    <row r="6920" spans="10:10">
      <c r="J6920" s="2"/>
    </row>
    <row r="6921" spans="10:10">
      <c r="J6921" s="2"/>
    </row>
    <row r="6922" spans="10:10">
      <c r="J6922" s="2"/>
    </row>
    <row r="6923" spans="10:10">
      <c r="J6923" s="2"/>
    </row>
    <row r="6924" spans="10:10">
      <c r="J6924" s="2"/>
    </row>
    <row r="6925" spans="10:10">
      <c r="J6925" s="2"/>
    </row>
    <row r="6926" spans="10:10">
      <c r="J6926" s="2"/>
    </row>
    <row r="6927" spans="10:10">
      <c r="J6927" s="2"/>
    </row>
    <row r="6928" spans="10:10">
      <c r="J6928" s="2"/>
    </row>
    <row r="6929" spans="10:10">
      <c r="J6929" s="2"/>
    </row>
    <row r="6930" spans="10:10">
      <c r="J6930" s="2"/>
    </row>
    <row r="6931" spans="10:10">
      <c r="J6931" s="2"/>
    </row>
    <row r="6932" spans="10:10">
      <c r="J6932" s="2"/>
    </row>
    <row r="6933" spans="10:10">
      <c r="J6933" s="2"/>
    </row>
    <row r="6934" spans="10:10">
      <c r="J6934" s="2"/>
    </row>
    <row r="6935" spans="10:10">
      <c r="J6935" s="2"/>
    </row>
    <row r="6936" spans="10:10">
      <c r="J6936" s="2"/>
    </row>
    <row r="6937" spans="10:10">
      <c r="J6937" s="2"/>
    </row>
    <row r="6938" spans="10:10">
      <c r="J6938" s="2"/>
    </row>
    <row r="6939" spans="10:10">
      <c r="J6939" s="2"/>
    </row>
    <row r="6940" spans="10:10">
      <c r="J6940" s="2"/>
    </row>
    <row r="6941" spans="10:10">
      <c r="J6941" s="2"/>
    </row>
    <row r="6942" spans="10:10">
      <c r="J6942" s="2"/>
    </row>
    <row r="6943" spans="10:10">
      <c r="J6943" s="2"/>
    </row>
    <row r="6944" spans="10:10">
      <c r="J6944" s="2"/>
    </row>
    <row r="6945" spans="10:10">
      <c r="J6945" s="2"/>
    </row>
    <row r="6946" spans="10:10">
      <c r="J6946" s="2"/>
    </row>
    <row r="6947" spans="10:10">
      <c r="J6947" s="2"/>
    </row>
    <row r="6948" spans="10:10">
      <c r="J6948" s="2"/>
    </row>
    <row r="6949" spans="10:10">
      <c r="J6949" s="2"/>
    </row>
    <row r="6950" spans="10:10">
      <c r="J6950" s="2"/>
    </row>
    <row r="6951" spans="10:10">
      <c r="J6951" s="2"/>
    </row>
    <row r="6952" spans="10:10">
      <c r="J6952" s="2"/>
    </row>
    <row r="6953" spans="10:10">
      <c r="J6953" s="2"/>
    </row>
    <row r="6954" spans="10:10">
      <c r="J6954" s="2"/>
    </row>
    <row r="6955" spans="10:10">
      <c r="J6955" s="2"/>
    </row>
    <row r="6956" spans="10:10">
      <c r="J6956" s="2"/>
    </row>
    <row r="6957" spans="10:10">
      <c r="J6957" s="2"/>
    </row>
    <row r="6958" spans="10:10">
      <c r="J6958" s="2"/>
    </row>
    <row r="6959" spans="10:10">
      <c r="J6959" s="2"/>
    </row>
    <row r="6960" spans="10:10">
      <c r="J6960" s="2"/>
    </row>
    <row r="6961" spans="10:10">
      <c r="J6961" s="2"/>
    </row>
    <row r="6962" spans="10:10">
      <c r="J6962" s="2"/>
    </row>
    <row r="6963" spans="10:10">
      <c r="J6963" s="2"/>
    </row>
    <row r="6964" spans="10:10">
      <c r="J6964" s="2"/>
    </row>
    <row r="6965" spans="10:10">
      <c r="J6965" s="2"/>
    </row>
    <row r="6966" spans="10:10">
      <c r="J6966" s="2"/>
    </row>
    <row r="6967" spans="10:10">
      <c r="J6967" s="2"/>
    </row>
    <row r="6968" spans="10:10">
      <c r="J6968" s="2"/>
    </row>
    <row r="6969" spans="10:10">
      <c r="J6969" s="2"/>
    </row>
    <row r="6970" spans="10:10">
      <c r="J6970" s="2"/>
    </row>
    <row r="6971" spans="10:10">
      <c r="J6971" s="2"/>
    </row>
    <row r="6972" spans="10:10">
      <c r="J6972" s="2"/>
    </row>
    <row r="6973" spans="10:10">
      <c r="J6973" s="2"/>
    </row>
    <row r="6974" spans="10:10">
      <c r="J6974" s="2"/>
    </row>
    <row r="6975" spans="10:10">
      <c r="J6975" s="2"/>
    </row>
    <row r="6976" spans="10:10">
      <c r="J6976" s="2"/>
    </row>
    <row r="6977" spans="10:10">
      <c r="J6977" s="2"/>
    </row>
    <row r="6978" spans="10:10">
      <c r="J6978" s="2"/>
    </row>
    <row r="6979" spans="10:10">
      <c r="J6979" s="2"/>
    </row>
    <row r="6980" spans="10:10">
      <c r="J6980" s="2"/>
    </row>
    <row r="6981" spans="10:10">
      <c r="J6981" s="2"/>
    </row>
    <row r="6982" spans="10:10">
      <c r="J6982" s="2"/>
    </row>
    <row r="6983" spans="10:10">
      <c r="J6983" s="2"/>
    </row>
    <row r="6984" spans="10:10">
      <c r="J6984" s="2"/>
    </row>
    <row r="6985" spans="10:10">
      <c r="J6985" s="2"/>
    </row>
    <row r="6986" spans="10:10">
      <c r="J6986" s="2"/>
    </row>
    <row r="6987" spans="10:10">
      <c r="J6987" s="2"/>
    </row>
    <row r="6988" spans="10:10">
      <c r="J6988" s="2"/>
    </row>
    <row r="6989" spans="10:10">
      <c r="J6989" s="2"/>
    </row>
    <row r="6990" spans="10:10">
      <c r="J6990" s="2"/>
    </row>
    <row r="6991" spans="10:10">
      <c r="J6991" s="2"/>
    </row>
    <row r="6992" spans="10:10">
      <c r="J6992" s="2"/>
    </row>
    <row r="6993" spans="10:10">
      <c r="J6993" s="2"/>
    </row>
    <row r="6994" spans="10:10">
      <c r="J6994" s="2"/>
    </row>
    <row r="6995" spans="10:10">
      <c r="J6995" s="2"/>
    </row>
    <row r="6996" spans="10:10">
      <c r="J6996" s="2"/>
    </row>
    <row r="6997" spans="10:10">
      <c r="J6997" s="2"/>
    </row>
    <row r="6998" spans="10:10">
      <c r="J6998" s="2"/>
    </row>
    <row r="6999" spans="10:10">
      <c r="J6999" s="2"/>
    </row>
    <row r="7000" spans="10:10">
      <c r="J7000" s="2"/>
    </row>
    <row r="7001" spans="10:10">
      <c r="J7001" s="2"/>
    </row>
    <row r="7002" spans="10:10">
      <c r="J7002" s="2"/>
    </row>
    <row r="7003" spans="10:10">
      <c r="J7003" s="2"/>
    </row>
    <row r="7004" spans="10:10">
      <c r="J7004" s="2"/>
    </row>
    <row r="7005" spans="10:10">
      <c r="J7005" s="2"/>
    </row>
    <row r="7006" spans="10:10">
      <c r="J7006" s="2"/>
    </row>
    <row r="7007" spans="10:10">
      <c r="J7007" s="2"/>
    </row>
    <row r="7008" spans="10:10">
      <c r="J7008" s="2"/>
    </row>
    <row r="7009" spans="10:10">
      <c r="J7009" s="2"/>
    </row>
    <row r="7010" spans="10:10">
      <c r="J7010" s="2"/>
    </row>
    <row r="7011" spans="10:10">
      <c r="J7011" s="2"/>
    </row>
    <row r="7012" spans="10:10">
      <c r="J7012" s="2"/>
    </row>
    <row r="7013" spans="10:10">
      <c r="J7013" s="2"/>
    </row>
    <row r="7014" spans="10:10">
      <c r="J7014" s="2"/>
    </row>
    <row r="7015" spans="10:10">
      <c r="J7015" s="2"/>
    </row>
    <row r="7016" spans="10:10">
      <c r="J7016" s="2"/>
    </row>
    <row r="7017" spans="10:10">
      <c r="J7017" s="2"/>
    </row>
    <row r="7018" spans="10:10">
      <c r="J7018" s="2"/>
    </row>
    <row r="7019" spans="10:10">
      <c r="J7019" s="2"/>
    </row>
    <row r="7020" spans="10:10">
      <c r="J7020" s="2"/>
    </row>
    <row r="7021" spans="10:10">
      <c r="J7021" s="2"/>
    </row>
    <row r="7022" spans="10:10">
      <c r="J7022" s="2"/>
    </row>
    <row r="7023" spans="10:10">
      <c r="J7023" s="2"/>
    </row>
    <row r="7024" spans="10:10">
      <c r="J7024" s="2"/>
    </row>
    <row r="7025" spans="10:10">
      <c r="J7025" s="2"/>
    </row>
    <row r="7026" spans="10:10">
      <c r="J7026" s="2"/>
    </row>
    <row r="7027" spans="10:10">
      <c r="J7027" s="2"/>
    </row>
    <row r="7028" spans="10:10">
      <c r="J7028" s="2"/>
    </row>
    <row r="7029" spans="10:10">
      <c r="J7029" s="2"/>
    </row>
    <row r="7030" spans="10:10">
      <c r="J7030" s="2"/>
    </row>
    <row r="7031" spans="10:10">
      <c r="J7031" s="2"/>
    </row>
    <row r="7032" spans="10:10">
      <c r="J7032" s="2"/>
    </row>
    <row r="7033" spans="10:10">
      <c r="J7033" s="2"/>
    </row>
    <row r="7034" spans="10:10">
      <c r="J7034" s="2"/>
    </row>
    <row r="7035" spans="10:10">
      <c r="J7035" s="2"/>
    </row>
    <row r="7036" spans="10:10">
      <c r="J7036" s="2"/>
    </row>
    <row r="7037" spans="10:10">
      <c r="J7037" s="2"/>
    </row>
    <row r="7038" spans="10:10">
      <c r="J7038" s="2"/>
    </row>
    <row r="7039" spans="10:10">
      <c r="J7039" s="2"/>
    </row>
    <row r="7040" spans="10:10">
      <c r="J7040" s="2"/>
    </row>
    <row r="7041" spans="10:10">
      <c r="J7041" s="2"/>
    </row>
    <row r="7042" spans="10:10">
      <c r="J7042" s="2"/>
    </row>
    <row r="7043" spans="10:10">
      <c r="J7043" s="2"/>
    </row>
    <row r="7044" spans="10:10">
      <c r="J7044" s="2"/>
    </row>
    <row r="7045" spans="10:10">
      <c r="J7045" s="2"/>
    </row>
    <row r="7046" spans="10:10">
      <c r="J7046" s="2"/>
    </row>
    <row r="7047" spans="10:10">
      <c r="J7047" s="2"/>
    </row>
    <row r="7048" spans="10:10">
      <c r="J7048" s="2"/>
    </row>
    <row r="7049" spans="10:10">
      <c r="J7049" s="2"/>
    </row>
    <row r="7050" spans="10:10">
      <c r="J7050" s="2"/>
    </row>
    <row r="7051" spans="10:10">
      <c r="J7051" s="2"/>
    </row>
    <row r="7052" spans="10:10">
      <c r="J7052" s="2"/>
    </row>
    <row r="7053" spans="10:10">
      <c r="J7053" s="2"/>
    </row>
    <row r="7054" spans="10:10">
      <c r="J7054" s="2"/>
    </row>
    <row r="7055" spans="10:10">
      <c r="J7055" s="2"/>
    </row>
    <row r="7056" spans="10:10">
      <c r="J7056" s="2"/>
    </row>
    <row r="7057" spans="10:10">
      <c r="J7057" s="2"/>
    </row>
    <row r="7058" spans="10:10">
      <c r="J7058" s="2"/>
    </row>
    <row r="7059" spans="10:10">
      <c r="J7059" s="2"/>
    </row>
    <row r="7060" spans="10:10">
      <c r="J7060" s="2"/>
    </row>
    <row r="7061" spans="10:10">
      <c r="J7061" s="2"/>
    </row>
    <row r="7062" spans="10:10">
      <c r="J7062" s="2"/>
    </row>
    <row r="7063" spans="10:10">
      <c r="J7063" s="2"/>
    </row>
    <row r="7064" spans="10:10">
      <c r="J7064" s="2"/>
    </row>
    <row r="7065" spans="10:10">
      <c r="J7065" s="2"/>
    </row>
    <row r="7066" spans="10:10">
      <c r="J7066" s="2"/>
    </row>
    <row r="7067" spans="10:10">
      <c r="J7067" s="2"/>
    </row>
    <row r="7068" spans="10:10">
      <c r="J7068" s="2"/>
    </row>
    <row r="7069" spans="10:10">
      <c r="J7069" s="2"/>
    </row>
    <row r="7070" spans="10:10">
      <c r="J7070" s="2"/>
    </row>
    <row r="7071" spans="10:10">
      <c r="J7071" s="2"/>
    </row>
    <row r="7072" spans="10:10">
      <c r="J7072" s="2"/>
    </row>
    <row r="7073" spans="10:10">
      <c r="J7073" s="2"/>
    </row>
    <row r="7074" spans="10:10">
      <c r="J7074" s="2"/>
    </row>
    <row r="7075" spans="10:10">
      <c r="J7075" s="2"/>
    </row>
    <row r="7076" spans="10:10">
      <c r="J7076" s="2"/>
    </row>
    <row r="7077" spans="10:10">
      <c r="J7077" s="2"/>
    </row>
    <row r="7078" spans="10:10">
      <c r="J7078" s="2"/>
    </row>
    <row r="7079" spans="10:10">
      <c r="J7079" s="2"/>
    </row>
    <row r="7080" spans="10:10">
      <c r="J7080" s="2"/>
    </row>
    <row r="7081" spans="10:10">
      <c r="J7081" s="2"/>
    </row>
    <row r="7082" spans="10:10">
      <c r="J7082" s="2"/>
    </row>
    <row r="7083" spans="10:10">
      <c r="J7083" s="2"/>
    </row>
    <row r="7084" spans="10:10">
      <c r="J7084" s="2"/>
    </row>
    <row r="7085" spans="10:10">
      <c r="J7085" s="2"/>
    </row>
    <row r="7086" spans="10:10">
      <c r="J7086" s="2"/>
    </row>
    <row r="7087" spans="10:10">
      <c r="J7087" s="2"/>
    </row>
    <row r="7088" spans="10:10">
      <c r="J7088" s="2"/>
    </row>
    <row r="7089" spans="10:10">
      <c r="J7089" s="2"/>
    </row>
    <row r="7090" spans="10:10">
      <c r="J7090" s="2"/>
    </row>
    <row r="7091" spans="10:10">
      <c r="J7091" s="2"/>
    </row>
    <row r="7092" spans="10:10">
      <c r="J7092" s="2"/>
    </row>
    <row r="7093" spans="10:10">
      <c r="J7093" s="2"/>
    </row>
    <row r="7094" spans="10:10">
      <c r="J7094" s="2"/>
    </row>
    <row r="7095" spans="10:10">
      <c r="J7095" s="2"/>
    </row>
    <row r="7096" spans="10:10">
      <c r="J7096" s="2"/>
    </row>
    <row r="7097" spans="10:10">
      <c r="J7097" s="2"/>
    </row>
    <row r="7098" spans="10:10">
      <c r="J7098" s="2"/>
    </row>
    <row r="7099" spans="10:10">
      <c r="J7099" s="2"/>
    </row>
    <row r="7100" spans="10:10">
      <c r="J7100" s="2"/>
    </row>
    <row r="7101" spans="10:10">
      <c r="J7101" s="2"/>
    </row>
    <row r="7102" spans="10:10">
      <c r="J7102" s="2"/>
    </row>
    <row r="7103" spans="10:10">
      <c r="J7103" s="2"/>
    </row>
    <row r="7104" spans="10:10">
      <c r="J7104" s="2"/>
    </row>
    <row r="7105" spans="10:10">
      <c r="J7105" s="2"/>
    </row>
    <row r="7106" spans="10:10">
      <c r="J7106" s="2"/>
    </row>
    <row r="7107" spans="10:10">
      <c r="J7107" s="2"/>
    </row>
    <row r="7108" spans="10:10">
      <c r="J7108" s="2"/>
    </row>
    <row r="7109" spans="10:10">
      <c r="J7109" s="2"/>
    </row>
    <row r="7110" spans="10:10">
      <c r="J7110" s="2"/>
    </row>
    <row r="7111" spans="10:10">
      <c r="J7111" s="2"/>
    </row>
    <row r="7112" spans="10:10">
      <c r="J7112" s="2"/>
    </row>
    <row r="7113" spans="10:10">
      <c r="J7113" s="2"/>
    </row>
    <row r="7114" spans="10:10">
      <c r="J7114" s="2"/>
    </row>
    <row r="7115" spans="10:10">
      <c r="J7115" s="2"/>
    </row>
    <row r="7116" spans="10:10">
      <c r="J7116" s="2"/>
    </row>
    <row r="7117" spans="10:10">
      <c r="J7117" s="2"/>
    </row>
    <row r="7118" spans="10:10">
      <c r="J7118" s="2"/>
    </row>
    <row r="7119" spans="10:10">
      <c r="J7119" s="2"/>
    </row>
    <row r="7120" spans="10:10">
      <c r="J7120" s="2"/>
    </row>
    <row r="7121" spans="10:10">
      <c r="J7121" s="2"/>
    </row>
    <row r="7122" spans="10:10">
      <c r="J7122" s="2"/>
    </row>
    <row r="7123" spans="10:10">
      <c r="J7123" s="2"/>
    </row>
    <row r="7124" spans="10:10">
      <c r="J7124" s="2"/>
    </row>
    <row r="7125" spans="10:10">
      <c r="J7125" s="2"/>
    </row>
    <row r="7126" spans="10:10">
      <c r="J7126" s="2"/>
    </row>
    <row r="7127" spans="10:10">
      <c r="J7127" s="2"/>
    </row>
    <row r="7128" spans="10:10">
      <c r="J7128" s="2"/>
    </row>
    <row r="7129" spans="10:10">
      <c r="J7129" s="2"/>
    </row>
    <row r="7130" spans="10:10">
      <c r="J7130" s="2"/>
    </row>
    <row r="7131" spans="10:10">
      <c r="J7131" s="2"/>
    </row>
    <row r="7132" spans="10:10">
      <c r="J7132" s="2"/>
    </row>
    <row r="7133" spans="10:10">
      <c r="J7133" s="2"/>
    </row>
    <row r="7134" spans="10:10">
      <c r="J7134" s="2"/>
    </row>
    <row r="7135" spans="10:10">
      <c r="J7135" s="2"/>
    </row>
    <row r="7136" spans="10:10">
      <c r="J7136" s="2"/>
    </row>
    <row r="7137" spans="10:10">
      <c r="J7137" s="2"/>
    </row>
    <row r="7138" spans="10:10">
      <c r="J7138" s="2"/>
    </row>
    <row r="7139" spans="10:10">
      <c r="J7139" s="2"/>
    </row>
    <row r="7140" spans="10:10">
      <c r="J7140" s="2"/>
    </row>
    <row r="7141" spans="10:10">
      <c r="J7141" s="2"/>
    </row>
    <row r="7142" spans="10:10">
      <c r="J7142" s="2"/>
    </row>
    <row r="7143" spans="10:10">
      <c r="J7143" s="2"/>
    </row>
    <row r="7144" spans="10:10">
      <c r="J7144" s="2"/>
    </row>
    <row r="7145" spans="10:10">
      <c r="J7145" s="2"/>
    </row>
    <row r="7146" spans="10:10">
      <c r="J7146" s="2"/>
    </row>
    <row r="7147" spans="10:10">
      <c r="J7147" s="2"/>
    </row>
    <row r="7148" spans="10:10">
      <c r="J7148" s="2"/>
    </row>
    <row r="7149" spans="10:10">
      <c r="J7149" s="2"/>
    </row>
    <row r="7150" spans="10:10">
      <c r="J7150" s="2"/>
    </row>
    <row r="7151" spans="10:10">
      <c r="J7151" s="2"/>
    </row>
    <row r="7152" spans="10:10">
      <c r="J7152" s="2"/>
    </row>
    <row r="7153" spans="10:10">
      <c r="J7153" s="2"/>
    </row>
    <row r="7154" spans="10:10">
      <c r="J7154" s="2"/>
    </row>
    <row r="7155" spans="10:10">
      <c r="J7155" s="2"/>
    </row>
    <row r="7156" spans="10:10">
      <c r="J7156" s="2"/>
    </row>
    <row r="7157" spans="10:10">
      <c r="J7157" s="2"/>
    </row>
    <row r="7158" spans="10:10">
      <c r="J7158" s="2"/>
    </row>
    <row r="7159" spans="10:10">
      <c r="J7159" s="2"/>
    </row>
    <row r="7160" spans="10:10">
      <c r="J7160" s="2"/>
    </row>
    <row r="7161" spans="10:10">
      <c r="J7161" s="2"/>
    </row>
    <row r="7162" spans="10:10">
      <c r="J7162" s="2"/>
    </row>
    <row r="7163" spans="10:10">
      <c r="J7163" s="2"/>
    </row>
    <row r="7164" spans="10:10">
      <c r="J7164" s="2"/>
    </row>
    <row r="7165" spans="10:10">
      <c r="J7165" s="2"/>
    </row>
    <row r="7166" spans="10:10">
      <c r="J7166" s="2"/>
    </row>
    <row r="7167" spans="10:10">
      <c r="J7167" s="2"/>
    </row>
    <row r="7168" spans="10:10">
      <c r="J7168" s="2"/>
    </row>
    <row r="7169" spans="10:10">
      <c r="J7169" s="2"/>
    </row>
    <row r="7170" spans="10:10">
      <c r="J7170" s="2"/>
    </row>
    <row r="7171" spans="10:10">
      <c r="J7171" s="2"/>
    </row>
    <row r="7172" spans="10:10">
      <c r="J7172" s="2"/>
    </row>
    <row r="7173" spans="10:10">
      <c r="J7173" s="2"/>
    </row>
    <row r="7174" spans="10:10">
      <c r="J7174" s="2"/>
    </row>
    <row r="7175" spans="10:10">
      <c r="J7175" s="2"/>
    </row>
    <row r="7176" spans="10:10">
      <c r="J7176" s="2"/>
    </row>
    <row r="7177" spans="10:10">
      <c r="J7177" s="2"/>
    </row>
    <row r="7178" spans="10:10">
      <c r="J7178" s="2"/>
    </row>
    <row r="7179" spans="10:10">
      <c r="J7179" s="2"/>
    </row>
    <row r="7180" spans="10:10">
      <c r="J7180" s="2"/>
    </row>
    <row r="7181" spans="10:10">
      <c r="J7181" s="2"/>
    </row>
    <row r="7182" spans="10:10">
      <c r="J7182" s="2"/>
    </row>
    <row r="7183" spans="10:10">
      <c r="J7183" s="2"/>
    </row>
    <row r="7184" spans="10:10">
      <c r="J7184" s="2"/>
    </row>
    <row r="7185" spans="10:10">
      <c r="J7185" s="2"/>
    </row>
    <row r="7186" spans="10:10">
      <c r="J7186" s="2"/>
    </row>
    <row r="7187" spans="10:10">
      <c r="J7187" s="2"/>
    </row>
    <row r="7188" spans="10:10">
      <c r="J7188" s="2"/>
    </row>
    <row r="7189" spans="10:10">
      <c r="J7189" s="2"/>
    </row>
    <row r="7190" spans="10:10">
      <c r="J7190" s="2"/>
    </row>
    <row r="7191" spans="10:10">
      <c r="J7191" s="2"/>
    </row>
    <row r="7192" spans="10:10">
      <c r="J7192" s="2"/>
    </row>
    <row r="7193" spans="10:10">
      <c r="J7193" s="2"/>
    </row>
    <row r="7194" spans="10:10">
      <c r="J7194" s="2"/>
    </row>
    <row r="7195" spans="10:10">
      <c r="J7195" s="2"/>
    </row>
    <row r="7196" spans="10:10">
      <c r="J7196" s="2"/>
    </row>
    <row r="7197" spans="10:10">
      <c r="J7197" s="2"/>
    </row>
    <row r="7198" spans="10:10">
      <c r="J7198" s="2"/>
    </row>
    <row r="7199" spans="10:10">
      <c r="J7199" s="2"/>
    </row>
    <row r="7200" spans="10:10">
      <c r="J7200" s="2"/>
    </row>
    <row r="7201" spans="10:10">
      <c r="J7201" s="2"/>
    </row>
    <row r="7202" spans="10:10">
      <c r="J7202" s="2"/>
    </row>
    <row r="7203" spans="10:10">
      <c r="J7203" s="2"/>
    </row>
    <row r="7204" spans="10:10">
      <c r="J7204" s="2"/>
    </row>
    <row r="7205" spans="10:10">
      <c r="J7205" s="2"/>
    </row>
    <row r="7206" spans="10:10">
      <c r="J7206" s="2"/>
    </row>
    <row r="7207" spans="10:10">
      <c r="J7207" s="2"/>
    </row>
    <row r="7208" spans="10:10">
      <c r="J7208" s="2"/>
    </row>
    <row r="7209" spans="10:10">
      <c r="J7209" s="2"/>
    </row>
    <row r="7210" spans="10:10">
      <c r="J7210" s="2"/>
    </row>
    <row r="7211" spans="10:10">
      <c r="J7211" s="2"/>
    </row>
    <row r="7212" spans="10:10">
      <c r="J7212" s="2"/>
    </row>
    <row r="7213" spans="10:10">
      <c r="J7213" s="2"/>
    </row>
    <row r="7214" spans="10:10">
      <c r="J7214" s="2"/>
    </row>
    <row r="7215" spans="10:10">
      <c r="J7215" s="2"/>
    </row>
    <row r="7216" spans="10:10">
      <c r="J7216" s="2"/>
    </row>
    <row r="7217" spans="10:10">
      <c r="J7217" s="2"/>
    </row>
    <row r="7218" spans="10:10">
      <c r="J7218" s="2"/>
    </row>
    <row r="7219" spans="10:10">
      <c r="J7219" s="2"/>
    </row>
    <row r="7220" spans="10:10">
      <c r="J7220" s="2"/>
    </row>
    <row r="7221" spans="10:10">
      <c r="J7221" s="2"/>
    </row>
    <row r="7222" spans="10:10">
      <c r="J7222" s="2"/>
    </row>
    <row r="7223" spans="10:10">
      <c r="J7223" s="2"/>
    </row>
    <row r="7224" spans="10:10">
      <c r="J7224" s="2"/>
    </row>
    <row r="7225" spans="10:10">
      <c r="J7225" s="2"/>
    </row>
    <row r="7226" spans="10:10">
      <c r="J7226" s="2"/>
    </row>
    <row r="7227" spans="10:10">
      <c r="J7227" s="2"/>
    </row>
    <row r="7228" spans="10:10">
      <c r="J7228" s="2"/>
    </row>
    <row r="7229" spans="10:10">
      <c r="J7229" s="2"/>
    </row>
    <row r="7230" spans="10:10">
      <c r="J7230" s="2"/>
    </row>
    <row r="7231" spans="10:10">
      <c r="J7231" s="2"/>
    </row>
    <row r="7232" spans="10:10">
      <c r="J7232" s="2"/>
    </row>
    <row r="7233" spans="10:10">
      <c r="J7233" s="2"/>
    </row>
    <row r="7234" spans="10:10">
      <c r="J7234" s="2"/>
    </row>
    <row r="7235" spans="10:10">
      <c r="J7235" s="2"/>
    </row>
    <row r="7236" spans="10:10">
      <c r="J7236" s="2"/>
    </row>
    <row r="7237" spans="10:10">
      <c r="J7237" s="2"/>
    </row>
    <row r="7238" spans="10:10">
      <c r="J7238" s="2"/>
    </row>
    <row r="7239" spans="10:10">
      <c r="J7239" s="2"/>
    </row>
    <row r="7240" spans="10:10">
      <c r="J7240" s="2"/>
    </row>
    <row r="7241" spans="10:10">
      <c r="J7241" s="2"/>
    </row>
    <row r="7242" spans="10:10">
      <c r="J7242" s="2"/>
    </row>
    <row r="7243" spans="10:10">
      <c r="J7243" s="2"/>
    </row>
    <row r="7244" spans="10:10">
      <c r="J7244" s="2"/>
    </row>
    <row r="7245" spans="10:10">
      <c r="J7245" s="2"/>
    </row>
    <row r="7246" spans="10:10">
      <c r="J7246" s="2"/>
    </row>
    <row r="7247" spans="10:10">
      <c r="J7247" s="2"/>
    </row>
    <row r="7248" spans="10:10">
      <c r="J7248" s="2"/>
    </row>
    <row r="7249" spans="10:10">
      <c r="J7249" s="2"/>
    </row>
    <row r="7250" spans="10:10">
      <c r="J7250" s="2"/>
    </row>
    <row r="7251" spans="10:10">
      <c r="J7251" s="2"/>
    </row>
    <row r="7252" spans="10:10">
      <c r="J7252" s="2"/>
    </row>
    <row r="7253" spans="10:10">
      <c r="J7253" s="2"/>
    </row>
    <row r="7254" spans="10:10">
      <c r="J7254" s="2"/>
    </row>
    <row r="7255" spans="10:10">
      <c r="J7255" s="2"/>
    </row>
    <row r="7256" spans="10:10">
      <c r="J7256" s="2"/>
    </row>
    <row r="7257" spans="10:10">
      <c r="J7257" s="2"/>
    </row>
    <row r="7258" spans="10:10">
      <c r="J7258" s="2"/>
    </row>
    <row r="7259" spans="10:10">
      <c r="J7259" s="2"/>
    </row>
    <row r="7260" spans="10:10">
      <c r="J7260" s="2"/>
    </row>
    <row r="7261" spans="10:10">
      <c r="J7261" s="2"/>
    </row>
    <row r="7262" spans="10:10">
      <c r="J7262" s="2"/>
    </row>
    <row r="7263" spans="10:10">
      <c r="J7263" s="2"/>
    </row>
    <row r="7264" spans="10:10">
      <c r="J7264" s="2"/>
    </row>
    <row r="7265" spans="10:10">
      <c r="J7265" s="2"/>
    </row>
    <row r="7266" spans="10:10">
      <c r="J7266" s="2"/>
    </row>
    <row r="7267" spans="10:10">
      <c r="J7267" s="2"/>
    </row>
    <row r="7268" spans="10:10">
      <c r="J7268" s="2"/>
    </row>
    <row r="7269" spans="10:10">
      <c r="J7269" s="2"/>
    </row>
    <row r="7270" spans="10:10">
      <c r="J7270" s="2"/>
    </row>
    <row r="7271" spans="10:10">
      <c r="J7271" s="2"/>
    </row>
    <row r="7272" spans="10:10">
      <c r="J7272" s="2"/>
    </row>
    <row r="7273" spans="10:10">
      <c r="J7273" s="2"/>
    </row>
    <row r="7274" spans="10:10">
      <c r="J7274" s="2"/>
    </row>
    <row r="7275" spans="10:10">
      <c r="J7275" s="2"/>
    </row>
    <row r="7276" spans="10:10">
      <c r="J7276" s="2"/>
    </row>
    <row r="7277" spans="10:10">
      <c r="J7277" s="2"/>
    </row>
    <row r="7278" spans="10:10">
      <c r="J7278" s="2"/>
    </row>
    <row r="7279" spans="10:10">
      <c r="J7279" s="2"/>
    </row>
    <row r="7280" spans="10:10">
      <c r="J7280" s="2"/>
    </row>
    <row r="7281" spans="10:10">
      <c r="J7281" s="2"/>
    </row>
    <row r="7282" spans="10:10">
      <c r="J7282" s="2"/>
    </row>
    <row r="7283" spans="10:10">
      <c r="J7283" s="2"/>
    </row>
    <row r="7284" spans="10:10">
      <c r="J7284" s="2"/>
    </row>
    <row r="7285" spans="10:10">
      <c r="J7285" s="2"/>
    </row>
    <row r="7286" spans="10:10">
      <c r="J7286" s="2"/>
    </row>
    <row r="7287" spans="10:10">
      <c r="J7287" s="2"/>
    </row>
    <row r="7288" spans="10:10">
      <c r="J7288" s="2"/>
    </row>
    <row r="7289" spans="10:10">
      <c r="J7289" s="2"/>
    </row>
    <row r="7290" spans="10:10">
      <c r="J7290" s="2"/>
    </row>
    <row r="7291" spans="10:10">
      <c r="J7291" s="2"/>
    </row>
    <row r="7292" spans="10:10">
      <c r="J7292" s="2"/>
    </row>
    <row r="7293" spans="10:10">
      <c r="J7293" s="2"/>
    </row>
    <row r="7294" spans="10:10">
      <c r="J7294" s="2"/>
    </row>
    <row r="7295" spans="10:10">
      <c r="J7295" s="2"/>
    </row>
    <row r="7296" spans="10:10">
      <c r="J7296" s="2"/>
    </row>
    <row r="7297" spans="10:10">
      <c r="J7297" s="2"/>
    </row>
    <row r="7298" spans="10:10">
      <c r="J7298" s="2"/>
    </row>
    <row r="7299" spans="10:10">
      <c r="J7299" s="2"/>
    </row>
    <row r="7300" spans="10:10">
      <c r="J7300" s="2"/>
    </row>
    <row r="7301" spans="10:10">
      <c r="J7301" s="2"/>
    </row>
    <row r="7302" spans="10:10">
      <c r="J7302" s="2"/>
    </row>
    <row r="7303" spans="10:10">
      <c r="J7303" s="2"/>
    </row>
    <row r="7304" spans="10:10">
      <c r="J7304" s="2"/>
    </row>
    <row r="7305" spans="10:10">
      <c r="J7305" s="2"/>
    </row>
    <row r="7306" spans="10:10">
      <c r="J7306" s="2"/>
    </row>
    <row r="7307" spans="10:10">
      <c r="J7307" s="2"/>
    </row>
    <row r="7308" spans="10:10">
      <c r="J7308" s="2"/>
    </row>
    <row r="7309" spans="10:10">
      <c r="J7309" s="2"/>
    </row>
    <row r="7310" spans="10:10">
      <c r="J7310" s="2"/>
    </row>
    <row r="7311" spans="10:10">
      <c r="J7311" s="2"/>
    </row>
    <row r="7312" spans="10:10">
      <c r="J7312" s="2"/>
    </row>
    <row r="7313" spans="10:10">
      <c r="J7313" s="2"/>
    </row>
    <row r="7314" spans="10:10">
      <c r="J7314" s="2"/>
    </row>
    <row r="7315" spans="10:10">
      <c r="J7315" s="2"/>
    </row>
    <row r="7316" spans="10:10">
      <c r="J7316" s="2"/>
    </row>
    <row r="7317" spans="10:10">
      <c r="J7317" s="2"/>
    </row>
    <row r="7318" spans="10:10">
      <c r="J7318" s="2"/>
    </row>
    <row r="7319" spans="10:10">
      <c r="J7319" s="2"/>
    </row>
    <row r="7320" spans="10:10">
      <c r="J7320" s="2"/>
    </row>
    <row r="7321" spans="10:10">
      <c r="J7321" s="2"/>
    </row>
    <row r="7322" spans="10:10">
      <c r="J7322" s="2"/>
    </row>
    <row r="7323" spans="10:10">
      <c r="J7323" s="2"/>
    </row>
    <row r="7324" spans="10:10">
      <c r="J7324" s="2"/>
    </row>
    <row r="7325" spans="10:10">
      <c r="J7325" s="2"/>
    </row>
    <row r="7326" spans="10:10">
      <c r="J7326" s="2"/>
    </row>
    <row r="7327" spans="10:10">
      <c r="J7327" s="2"/>
    </row>
    <row r="7328" spans="10:10">
      <c r="J7328" s="2"/>
    </row>
    <row r="7329" spans="10:10">
      <c r="J7329" s="2"/>
    </row>
    <row r="7330" spans="10:10">
      <c r="J7330" s="2"/>
    </row>
    <row r="7331" spans="10:10">
      <c r="J7331" s="2"/>
    </row>
    <row r="7332" spans="10:10">
      <c r="J7332" s="2"/>
    </row>
    <row r="7333" spans="10:10">
      <c r="J7333" s="2"/>
    </row>
    <row r="7334" spans="10:10">
      <c r="J7334" s="2"/>
    </row>
    <row r="7335" spans="10:10">
      <c r="J7335" s="2"/>
    </row>
    <row r="7336" spans="10:10">
      <c r="J7336" s="2"/>
    </row>
    <row r="7337" spans="10:10">
      <c r="J7337" s="2"/>
    </row>
    <row r="7338" spans="10:10">
      <c r="J7338" s="2"/>
    </row>
    <row r="7339" spans="10:10">
      <c r="J7339" s="2"/>
    </row>
    <row r="7340" spans="10:10">
      <c r="J7340" s="2"/>
    </row>
    <row r="7341" spans="10:10">
      <c r="J7341" s="2"/>
    </row>
    <row r="7342" spans="10:10">
      <c r="J7342" s="2"/>
    </row>
    <row r="7343" spans="10:10">
      <c r="J7343" s="2"/>
    </row>
    <row r="7344" spans="10:10">
      <c r="J7344" s="2"/>
    </row>
    <row r="7345" spans="10:10">
      <c r="J7345" s="2"/>
    </row>
    <row r="7346" spans="10:10">
      <c r="J7346" s="2"/>
    </row>
    <row r="7347" spans="10:10">
      <c r="J7347" s="2"/>
    </row>
    <row r="7348" spans="10:10">
      <c r="J7348" s="2"/>
    </row>
    <row r="7349" spans="10:10">
      <c r="J7349" s="2"/>
    </row>
    <row r="7350" spans="10:10">
      <c r="J7350" s="2"/>
    </row>
    <row r="7351" spans="10:10">
      <c r="J7351" s="2"/>
    </row>
    <row r="7352" spans="10:10">
      <c r="J7352" s="2"/>
    </row>
    <row r="7353" spans="10:10">
      <c r="J7353" s="2"/>
    </row>
    <row r="7354" spans="10:10">
      <c r="J7354" s="2"/>
    </row>
    <row r="7355" spans="10:10">
      <c r="J7355" s="2"/>
    </row>
    <row r="7356" spans="10:10">
      <c r="J7356" s="2"/>
    </row>
    <row r="7357" spans="10:10">
      <c r="J7357" s="2"/>
    </row>
    <row r="7358" spans="10:10">
      <c r="J7358" s="2"/>
    </row>
    <row r="7359" spans="10:10">
      <c r="J7359" s="2"/>
    </row>
    <row r="7360" spans="10:10">
      <c r="J7360" s="2"/>
    </row>
    <row r="7361" spans="10:10">
      <c r="J7361" s="2"/>
    </row>
    <row r="7362" spans="10:10">
      <c r="J7362" s="2"/>
    </row>
    <row r="7363" spans="10:10">
      <c r="J7363" s="2"/>
    </row>
    <row r="7364" spans="10:10">
      <c r="J7364" s="2"/>
    </row>
    <row r="7365" spans="10:10">
      <c r="J7365" s="2"/>
    </row>
    <row r="7366" spans="10:10">
      <c r="J7366" s="2"/>
    </row>
    <row r="7367" spans="10:10">
      <c r="J7367" s="2"/>
    </row>
    <row r="7368" spans="10:10">
      <c r="J7368" s="2"/>
    </row>
    <row r="7369" spans="10:10">
      <c r="J7369" s="2"/>
    </row>
    <row r="7370" spans="10:10">
      <c r="J7370" s="2"/>
    </row>
    <row r="7371" spans="10:10">
      <c r="J7371" s="2"/>
    </row>
    <row r="7372" spans="10:10">
      <c r="J7372" s="2"/>
    </row>
    <row r="7373" spans="10:10">
      <c r="J7373" s="2"/>
    </row>
    <row r="7374" spans="10:10">
      <c r="J7374" s="2"/>
    </row>
    <row r="7375" spans="10:10">
      <c r="J7375" s="2"/>
    </row>
    <row r="7376" spans="10:10">
      <c r="J7376" s="2"/>
    </row>
    <row r="7377" spans="10:10">
      <c r="J7377" s="2"/>
    </row>
    <row r="7378" spans="10:10">
      <c r="J7378" s="2"/>
    </row>
    <row r="7379" spans="10:10">
      <c r="J7379" s="2"/>
    </row>
    <row r="7380" spans="10:10">
      <c r="J7380" s="2"/>
    </row>
    <row r="7381" spans="10:10">
      <c r="J7381" s="2"/>
    </row>
    <row r="7382" spans="10:10">
      <c r="J7382" s="2"/>
    </row>
    <row r="7383" spans="10:10">
      <c r="J7383" s="2"/>
    </row>
    <row r="7384" spans="10:10">
      <c r="J7384" s="2"/>
    </row>
    <row r="7385" spans="10:10">
      <c r="J7385" s="2"/>
    </row>
    <row r="7386" spans="10:10">
      <c r="J7386" s="2"/>
    </row>
    <row r="7387" spans="10:10">
      <c r="J7387" s="2"/>
    </row>
    <row r="7388" spans="10:10">
      <c r="J7388" s="2"/>
    </row>
    <row r="7389" spans="10:10">
      <c r="J7389" s="2"/>
    </row>
    <row r="7390" spans="10:10">
      <c r="J7390" s="2"/>
    </row>
    <row r="7391" spans="10:10">
      <c r="J7391" s="2"/>
    </row>
    <row r="7392" spans="10:10">
      <c r="J7392" s="2"/>
    </row>
    <row r="7393" spans="10:10">
      <c r="J7393" s="2"/>
    </row>
    <row r="7394" spans="10:10">
      <c r="J7394" s="2"/>
    </row>
    <row r="7395" spans="10:10">
      <c r="J7395" s="2"/>
    </row>
    <row r="7396" spans="10:10">
      <c r="J7396" s="2"/>
    </row>
    <row r="7397" spans="10:10">
      <c r="J7397" s="2"/>
    </row>
    <row r="7398" spans="10:10">
      <c r="J7398" s="2"/>
    </row>
    <row r="7399" spans="10:10">
      <c r="J7399" s="2"/>
    </row>
    <row r="7400" spans="10:10">
      <c r="J7400" s="2"/>
    </row>
    <row r="7401" spans="10:10">
      <c r="J7401" s="2"/>
    </row>
    <row r="7402" spans="10:10">
      <c r="J7402" s="2"/>
    </row>
    <row r="7403" spans="10:10">
      <c r="J7403" s="2"/>
    </row>
    <row r="7404" spans="10:10">
      <c r="J7404" s="2"/>
    </row>
    <row r="7405" spans="10:10">
      <c r="J7405" s="2"/>
    </row>
    <row r="7406" spans="10:10">
      <c r="J7406" s="2"/>
    </row>
    <row r="7407" spans="10:10">
      <c r="J7407" s="2"/>
    </row>
    <row r="7408" spans="10:10">
      <c r="J7408" s="2"/>
    </row>
    <row r="7409" spans="10:10">
      <c r="J7409" s="2"/>
    </row>
    <row r="7410" spans="10:10">
      <c r="J7410" s="2"/>
    </row>
    <row r="7411" spans="10:10">
      <c r="J7411" s="2"/>
    </row>
    <row r="7412" spans="10:10">
      <c r="J7412" s="2"/>
    </row>
    <row r="7413" spans="10:10">
      <c r="J7413" s="2"/>
    </row>
    <row r="7414" spans="10:10">
      <c r="J7414" s="2"/>
    </row>
    <row r="7415" spans="10:10">
      <c r="J7415" s="2"/>
    </row>
    <row r="7416" spans="10:10">
      <c r="J7416" s="2"/>
    </row>
    <row r="7417" spans="10:10">
      <c r="J7417" s="2"/>
    </row>
    <row r="7418" spans="10:10">
      <c r="J7418" s="2"/>
    </row>
    <row r="7419" spans="10:10">
      <c r="J7419" s="2"/>
    </row>
    <row r="7420" spans="10:10">
      <c r="J7420" s="2"/>
    </row>
    <row r="7421" spans="10:10">
      <c r="J7421" s="2"/>
    </row>
    <row r="7422" spans="10:10">
      <c r="J7422" s="2"/>
    </row>
    <row r="7423" spans="10:10">
      <c r="J7423" s="2"/>
    </row>
    <row r="7424" spans="10:10">
      <c r="J7424" s="2"/>
    </row>
    <row r="7425" spans="10:10">
      <c r="J7425" s="2"/>
    </row>
    <row r="7426" spans="10:10">
      <c r="J7426" s="2"/>
    </row>
    <row r="7427" spans="10:10">
      <c r="J7427" s="2"/>
    </row>
    <row r="7428" spans="10:10">
      <c r="J7428" s="2"/>
    </row>
    <row r="7429" spans="10:10">
      <c r="J7429" s="2"/>
    </row>
    <row r="7430" spans="10:10">
      <c r="J7430" s="2"/>
    </row>
    <row r="7431" spans="10:10">
      <c r="J7431" s="2"/>
    </row>
    <row r="7432" spans="10:10">
      <c r="J7432" s="2"/>
    </row>
    <row r="7433" spans="10:10">
      <c r="J7433" s="2"/>
    </row>
    <row r="7434" spans="10:10">
      <c r="J7434" s="2"/>
    </row>
    <row r="7435" spans="10:10">
      <c r="J7435" s="2"/>
    </row>
    <row r="7436" spans="10:10">
      <c r="J7436" s="2"/>
    </row>
    <row r="7437" spans="10:10">
      <c r="J7437" s="2"/>
    </row>
    <row r="7438" spans="10:10">
      <c r="J7438" s="2"/>
    </row>
    <row r="7439" spans="10:10">
      <c r="J7439" s="2"/>
    </row>
    <row r="7440" spans="10:10">
      <c r="J7440" s="2"/>
    </row>
    <row r="7441" spans="10:10">
      <c r="J7441" s="2"/>
    </row>
    <row r="7442" spans="10:10">
      <c r="J7442" s="2"/>
    </row>
    <row r="7443" spans="10:10">
      <c r="J7443" s="2"/>
    </row>
    <row r="7444" spans="10:10">
      <c r="J7444" s="2"/>
    </row>
    <row r="7445" spans="10:10">
      <c r="J7445" s="2"/>
    </row>
    <row r="7446" spans="10:10">
      <c r="J7446" s="2"/>
    </row>
    <row r="7447" spans="10:10">
      <c r="J7447" s="2"/>
    </row>
    <row r="7448" spans="10:10">
      <c r="J7448" s="2"/>
    </row>
    <row r="7449" spans="10:10">
      <c r="J7449" s="2"/>
    </row>
    <row r="7450" spans="10:10">
      <c r="J7450" s="2"/>
    </row>
    <row r="7451" spans="10:10">
      <c r="J7451" s="2"/>
    </row>
    <row r="7452" spans="10:10">
      <c r="J7452" s="2"/>
    </row>
    <row r="7453" spans="10:10">
      <c r="J7453" s="2"/>
    </row>
    <row r="7454" spans="10:10">
      <c r="J7454" s="2"/>
    </row>
    <row r="7455" spans="10:10">
      <c r="J7455" s="2"/>
    </row>
    <row r="7456" spans="10:10">
      <c r="J7456" s="2"/>
    </row>
    <row r="7457" spans="10:10">
      <c r="J7457" s="2"/>
    </row>
    <row r="7458" spans="10:10">
      <c r="J7458" s="2"/>
    </row>
    <row r="7459" spans="10:10">
      <c r="J7459" s="2"/>
    </row>
    <row r="7460" spans="10:10">
      <c r="J7460" s="2"/>
    </row>
    <row r="7461" spans="10:10">
      <c r="J7461" s="2"/>
    </row>
    <row r="7462" spans="10:10">
      <c r="J7462" s="2"/>
    </row>
    <row r="7463" spans="10:10">
      <c r="J7463" s="2"/>
    </row>
    <row r="7464" spans="10:10">
      <c r="J7464" s="2"/>
    </row>
    <row r="7465" spans="10:10">
      <c r="J7465" s="2"/>
    </row>
    <row r="7466" spans="10:10">
      <c r="J7466" s="2"/>
    </row>
    <row r="7467" spans="10:10">
      <c r="J7467" s="2"/>
    </row>
    <row r="7468" spans="10:10">
      <c r="J7468" s="2"/>
    </row>
    <row r="7469" spans="10:10">
      <c r="J7469" s="2"/>
    </row>
    <row r="7470" spans="10:10">
      <c r="J7470" s="2"/>
    </row>
    <row r="7471" spans="10:10">
      <c r="J7471" s="2"/>
    </row>
    <row r="7472" spans="10:10">
      <c r="J7472" s="2"/>
    </row>
    <row r="7473" spans="10:10">
      <c r="J7473" s="2"/>
    </row>
    <row r="7474" spans="10:10">
      <c r="J7474" s="2"/>
    </row>
    <row r="7475" spans="10:10">
      <c r="J7475" s="2"/>
    </row>
    <row r="7476" spans="10:10">
      <c r="J7476" s="2"/>
    </row>
    <row r="7477" spans="10:10">
      <c r="J7477" s="2"/>
    </row>
    <row r="7478" spans="10:10">
      <c r="J7478" s="2"/>
    </row>
    <row r="7479" spans="10:10">
      <c r="J7479" s="2"/>
    </row>
    <row r="7480" spans="10:10">
      <c r="J7480" s="2"/>
    </row>
    <row r="7481" spans="10:10">
      <c r="J7481" s="2"/>
    </row>
    <row r="7482" spans="10:10">
      <c r="J7482" s="2"/>
    </row>
    <row r="7483" spans="10:10">
      <c r="J7483" s="2"/>
    </row>
    <row r="7484" spans="10:10">
      <c r="J7484" s="2"/>
    </row>
    <row r="7485" spans="10:10">
      <c r="J7485" s="2"/>
    </row>
    <row r="7486" spans="10:10">
      <c r="J7486" s="2"/>
    </row>
    <row r="7487" spans="10:10">
      <c r="J7487" s="2"/>
    </row>
    <row r="7488" spans="10:10">
      <c r="J7488" s="2"/>
    </row>
    <row r="7489" spans="10:10">
      <c r="J7489" s="2"/>
    </row>
    <row r="7490" spans="10:10">
      <c r="J7490" s="2"/>
    </row>
    <row r="7491" spans="10:10">
      <c r="J7491" s="2"/>
    </row>
    <row r="7492" spans="10:10">
      <c r="J7492" s="2"/>
    </row>
    <row r="7493" spans="10:10">
      <c r="J7493" s="2"/>
    </row>
    <row r="7494" spans="10:10">
      <c r="J7494" s="2"/>
    </row>
    <row r="7495" spans="10:10">
      <c r="J7495" s="2"/>
    </row>
    <row r="7496" spans="10:10">
      <c r="J7496" s="2"/>
    </row>
    <row r="7497" spans="10:10">
      <c r="J7497" s="2"/>
    </row>
    <row r="7498" spans="10:10">
      <c r="J7498" s="2"/>
    </row>
    <row r="7499" spans="10:10">
      <c r="J7499" s="2"/>
    </row>
    <row r="7500" spans="10:10">
      <c r="J7500" s="2"/>
    </row>
    <row r="7501" spans="10:10">
      <c r="J7501" s="2"/>
    </row>
    <row r="7502" spans="10:10">
      <c r="J7502" s="2"/>
    </row>
    <row r="7503" spans="10:10">
      <c r="J7503" s="2"/>
    </row>
    <row r="7504" spans="10:10">
      <c r="J7504" s="2"/>
    </row>
    <row r="7505" spans="10:10">
      <c r="J7505" s="2"/>
    </row>
    <row r="7506" spans="10:10">
      <c r="J7506" s="2"/>
    </row>
    <row r="7507" spans="10:10">
      <c r="J7507" s="2"/>
    </row>
    <row r="7508" spans="10:10">
      <c r="J7508" s="2"/>
    </row>
    <row r="7509" spans="10:10">
      <c r="J7509" s="2"/>
    </row>
    <row r="7510" spans="10:10">
      <c r="J7510" s="2"/>
    </row>
    <row r="7511" spans="10:10">
      <c r="J7511" s="2"/>
    </row>
    <row r="7512" spans="10:10">
      <c r="J7512" s="2"/>
    </row>
    <row r="7513" spans="10:10">
      <c r="J7513" s="2"/>
    </row>
    <row r="7514" spans="10:10">
      <c r="J7514" s="2"/>
    </row>
    <row r="7515" spans="10:10">
      <c r="J7515" s="2"/>
    </row>
    <row r="7516" spans="10:10">
      <c r="J7516" s="2"/>
    </row>
    <row r="7517" spans="10:10">
      <c r="J7517" s="2"/>
    </row>
    <row r="7518" spans="10:10">
      <c r="J7518" s="2"/>
    </row>
    <row r="7519" spans="10:10">
      <c r="J7519" s="2"/>
    </row>
    <row r="7520" spans="10:10">
      <c r="J7520" s="2"/>
    </row>
    <row r="7521" spans="10:10">
      <c r="J7521" s="2"/>
    </row>
    <row r="7522" spans="10:10">
      <c r="J7522" s="2"/>
    </row>
    <row r="7523" spans="10:10">
      <c r="J7523" s="2"/>
    </row>
    <row r="7524" spans="10:10">
      <c r="J7524" s="2"/>
    </row>
    <row r="7525" spans="10:10">
      <c r="J7525" s="2"/>
    </row>
    <row r="7526" spans="10:10">
      <c r="J7526" s="2"/>
    </row>
    <row r="7527" spans="10:10">
      <c r="J7527" s="2"/>
    </row>
    <row r="7528" spans="10:10">
      <c r="J7528" s="2"/>
    </row>
    <row r="7529" spans="10:10">
      <c r="J7529" s="2"/>
    </row>
    <row r="7530" spans="10:10">
      <c r="J7530" s="2"/>
    </row>
    <row r="7531" spans="10:10">
      <c r="J7531" s="2"/>
    </row>
    <row r="7532" spans="10:10">
      <c r="J7532" s="2"/>
    </row>
    <row r="7533" spans="10:10">
      <c r="J7533" s="2"/>
    </row>
    <row r="7534" spans="10:10">
      <c r="J7534" s="2"/>
    </row>
    <row r="7535" spans="10:10">
      <c r="J7535" s="2"/>
    </row>
    <row r="7536" spans="10:10">
      <c r="J7536" s="2"/>
    </row>
    <row r="7537" spans="10:10">
      <c r="J7537" s="2"/>
    </row>
    <row r="7538" spans="10:10">
      <c r="J7538" s="2"/>
    </row>
    <row r="7539" spans="10:10">
      <c r="J7539" s="2"/>
    </row>
    <row r="7540" spans="10:10">
      <c r="J7540" s="2"/>
    </row>
    <row r="7541" spans="10:10">
      <c r="J7541" s="2"/>
    </row>
    <row r="7542" spans="10:10">
      <c r="J7542" s="2"/>
    </row>
    <row r="7543" spans="10:10">
      <c r="J7543" s="2"/>
    </row>
    <row r="7544" spans="10:10">
      <c r="J7544" s="2"/>
    </row>
    <row r="7545" spans="10:10">
      <c r="J7545" s="2"/>
    </row>
    <row r="7546" spans="10:10">
      <c r="J7546" s="2"/>
    </row>
    <row r="7547" spans="10:10">
      <c r="J7547" s="2"/>
    </row>
    <row r="7548" spans="10:10">
      <c r="J7548" s="2"/>
    </row>
    <row r="7549" spans="10:10">
      <c r="J7549" s="2"/>
    </row>
    <row r="7550" spans="10:10">
      <c r="J7550" s="2"/>
    </row>
    <row r="7551" spans="10:10">
      <c r="J7551" s="2"/>
    </row>
    <row r="7552" spans="10:10">
      <c r="J7552" s="2"/>
    </row>
    <row r="7553" spans="10:10">
      <c r="J7553" s="2"/>
    </row>
    <row r="7554" spans="10:10">
      <c r="J7554" s="2"/>
    </row>
    <row r="7555" spans="10:10">
      <c r="J7555" s="2"/>
    </row>
    <row r="7556" spans="10:10">
      <c r="J7556" s="2"/>
    </row>
    <row r="7557" spans="10:10">
      <c r="J7557" s="2"/>
    </row>
    <row r="7558" spans="10:10">
      <c r="J7558" s="2"/>
    </row>
    <row r="7559" spans="10:10">
      <c r="J7559" s="2"/>
    </row>
    <row r="7560" spans="10:10">
      <c r="J7560" s="2"/>
    </row>
    <row r="7561" spans="10:10">
      <c r="J7561" s="2"/>
    </row>
    <row r="7562" spans="10:10">
      <c r="J7562" s="2"/>
    </row>
    <row r="7563" spans="10:10">
      <c r="J7563" s="2"/>
    </row>
    <row r="7564" spans="10:10">
      <c r="J7564" s="2"/>
    </row>
    <row r="7565" spans="10:10">
      <c r="J7565" s="2"/>
    </row>
    <row r="7566" spans="10:10">
      <c r="J7566" s="2"/>
    </row>
    <row r="7567" spans="10:10">
      <c r="J7567" s="2"/>
    </row>
    <row r="7568" spans="10:10">
      <c r="J7568" s="2"/>
    </row>
    <row r="7569" spans="10:10">
      <c r="J7569" s="2"/>
    </row>
    <row r="7570" spans="10:10">
      <c r="J7570" s="2"/>
    </row>
    <row r="7571" spans="10:10">
      <c r="J7571" s="2"/>
    </row>
    <row r="7572" spans="10:10">
      <c r="J7572" s="2"/>
    </row>
    <row r="7573" spans="10:10">
      <c r="J7573" s="2"/>
    </row>
    <row r="7574" spans="10:10">
      <c r="J7574" s="2"/>
    </row>
    <row r="7575" spans="10:10">
      <c r="J7575" s="2"/>
    </row>
    <row r="7576" spans="10:10">
      <c r="J7576" s="2"/>
    </row>
    <row r="7577" spans="10:10">
      <c r="J7577" s="2"/>
    </row>
    <row r="7578" spans="10:10">
      <c r="J7578" s="2"/>
    </row>
    <row r="7579" spans="10:10">
      <c r="J7579" s="2"/>
    </row>
    <row r="7580" spans="10:10">
      <c r="J7580" s="2"/>
    </row>
    <row r="7581" spans="10:10">
      <c r="J7581" s="2"/>
    </row>
    <row r="7582" spans="10:10">
      <c r="J7582" s="2"/>
    </row>
    <row r="7583" spans="10:10">
      <c r="J7583" s="2"/>
    </row>
    <row r="7584" spans="10:10">
      <c r="J7584" s="2"/>
    </row>
    <row r="7585" spans="10:10">
      <c r="J7585" s="2"/>
    </row>
    <row r="7586" spans="10:10">
      <c r="J7586" s="2"/>
    </row>
    <row r="7587" spans="10:10">
      <c r="J7587" s="2"/>
    </row>
    <row r="7588" spans="10:10">
      <c r="J7588" s="2"/>
    </row>
    <row r="7589" spans="10:10">
      <c r="J7589" s="2"/>
    </row>
    <row r="7590" spans="10:10">
      <c r="J7590" s="2"/>
    </row>
    <row r="7591" spans="10:10">
      <c r="J7591" s="2"/>
    </row>
    <row r="7592" spans="10:10">
      <c r="J7592" s="2"/>
    </row>
    <row r="7593" spans="10:10">
      <c r="J7593" s="2"/>
    </row>
    <row r="7594" spans="10:10">
      <c r="J7594" s="2"/>
    </row>
    <row r="7595" spans="10:10">
      <c r="J7595" s="2"/>
    </row>
    <row r="7596" spans="10:10">
      <c r="J7596" s="2"/>
    </row>
    <row r="7597" spans="10:10">
      <c r="J7597" s="2"/>
    </row>
    <row r="7598" spans="10:10">
      <c r="J7598" s="2"/>
    </row>
    <row r="7599" spans="10:10">
      <c r="J7599" s="2"/>
    </row>
    <row r="7600" spans="10:10">
      <c r="J7600" s="2"/>
    </row>
    <row r="7601" spans="10:10">
      <c r="J7601" s="2"/>
    </row>
    <row r="7602" spans="10:10">
      <c r="J7602" s="2"/>
    </row>
    <row r="7603" spans="10:10">
      <c r="J7603" s="2"/>
    </row>
    <row r="7604" spans="10:10">
      <c r="J7604" s="2"/>
    </row>
    <row r="7605" spans="10:10">
      <c r="J7605" s="2"/>
    </row>
    <row r="7606" spans="10:10">
      <c r="J7606" s="2"/>
    </row>
    <row r="7607" spans="10:10">
      <c r="J7607" s="2"/>
    </row>
    <row r="7608" spans="10:10">
      <c r="J7608" s="2"/>
    </row>
    <row r="7609" spans="10:10">
      <c r="J7609" s="2"/>
    </row>
    <row r="7610" spans="10:10">
      <c r="J7610" s="2"/>
    </row>
    <row r="7611" spans="10:10">
      <c r="J7611" s="2"/>
    </row>
    <row r="7612" spans="10:10">
      <c r="J7612" s="2"/>
    </row>
    <row r="7613" spans="10:10">
      <c r="J7613" s="2"/>
    </row>
    <row r="7614" spans="10:10">
      <c r="J7614" s="2"/>
    </row>
    <row r="7615" spans="10:10">
      <c r="J7615" s="2"/>
    </row>
    <row r="7616" spans="10:10">
      <c r="J7616" s="2"/>
    </row>
    <row r="7617" spans="10:10">
      <c r="J7617" s="2"/>
    </row>
    <row r="7618" spans="10:10">
      <c r="J7618" s="2"/>
    </row>
    <row r="7619" spans="10:10">
      <c r="J7619" s="2"/>
    </row>
    <row r="7620" spans="10:10">
      <c r="J7620" s="2"/>
    </row>
    <row r="7621" spans="10:10">
      <c r="J7621" s="2"/>
    </row>
    <row r="7622" spans="10:10">
      <c r="J7622" s="2"/>
    </row>
    <row r="7623" spans="10:10">
      <c r="J7623" s="2"/>
    </row>
    <row r="7624" spans="10:10">
      <c r="J7624" s="2"/>
    </row>
    <row r="7625" spans="10:10">
      <c r="J7625" s="2"/>
    </row>
    <row r="7626" spans="10:10">
      <c r="J7626" s="2"/>
    </row>
    <row r="7627" spans="10:10">
      <c r="J7627" s="2"/>
    </row>
    <row r="7628" spans="10:10">
      <c r="J7628" s="2"/>
    </row>
    <row r="7629" spans="10:10">
      <c r="J7629" s="2"/>
    </row>
    <row r="7630" spans="10:10">
      <c r="J7630" s="2"/>
    </row>
    <row r="7631" spans="10:10">
      <c r="J7631" s="2"/>
    </row>
    <row r="7632" spans="10:10">
      <c r="J7632" s="2"/>
    </row>
    <row r="7633" spans="10:10">
      <c r="J7633" s="2"/>
    </row>
    <row r="7634" spans="10:10">
      <c r="J7634" s="2"/>
    </row>
    <row r="7635" spans="10:10">
      <c r="J7635" s="2"/>
    </row>
    <row r="7636" spans="10:10">
      <c r="J7636" s="2"/>
    </row>
    <row r="7637" spans="10:10">
      <c r="J7637" s="2"/>
    </row>
    <row r="7638" spans="10:10">
      <c r="J7638" s="2"/>
    </row>
    <row r="7639" spans="10:10">
      <c r="J7639" s="2"/>
    </row>
    <row r="7640" spans="10:10">
      <c r="J7640" s="2"/>
    </row>
    <row r="7641" spans="10:10">
      <c r="J7641" s="2"/>
    </row>
    <row r="7642" spans="10:10">
      <c r="J7642" s="2"/>
    </row>
    <row r="7643" spans="10:10">
      <c r="J7643" s="2"/>
    </row>
    <row r="7644" spans="10:10">
      <c r="J7644" s="2"/>
    </row>
    <row r="7645" spans="10:10">
      <c r="J7645" s="2"/>
    </row>
    <row r="7646" spans="10:10">
      <c r="J7646" s="2"/>
    </row>
    <row r="7647" spans="10:10">
      <c r="J7647" s="2"/>
    </row>
    <row r="7648" spans="10:10">
      <c r="J7648" s="2"/>
    </row>
    <row r="7649" spans="10:10">
      <c r="J7649" s="2"/>
    </row>
    <row r="7650" spans="10:10">
      <c r="J7650" s="2"/>
    </row>
    <row r="7651" spans="10:10">
      <c r="J7651" s="2"/>
    </row>
    <row r="7652" spans="10:10">
      <c r="J7652" s="2"/>
    </row>
    <row r="7653" spans="10:10">
      <c r="J7653" s="2"/>
    </row>
    <row r="7654" spans="10:10">
      <c r="J7654" s="2"/>
    </row>
    <row r="7655" spans="10:10">
      <c r="J7655" s="2"/>
    </row>
    <row r="7656" spans="10:10">
      <c r="J7656" s="2"/>
    </row>
    <row r="7657" spans="10:10">
      <c r="J7657" s="2"/>
    </row>
    <row r="7658" spans="10:10">
      <c r="J7658" s="2"/>
    </row>
    <row r="7659" spans="10:10">
      <c r="J7659" s="2"/>
    </row>
    <row r="7660" spans="10:10">
      <c r="J7660" s="2"/>
    </row>
    <row r="7661" spans="10:10">
      <c r="J7661" s="2"/>
    </row>
    <row r="7662" spans="10:10">
      <c r="J7662" s="2"/>
    </row>
    <row r="7663" spans="10:10">
      <c r="J7663" s="2"/>
    </row>
    <row r="7664" spans="10:10">
      <c r="J7664" s="2"/>
    </row>
    <row r="7665" spans="10:10">
      <c r="J7665" s="2"/>
    </row>
    <row r="7666" spans="10:10">
      <c r="J7666" s="2"/>
    </row>
    <row r="7667" spans="10:10">
      <c r="J7667" s="2"/>
    </row>
    <row r="7668" spans="10:10">
      <c r="J7668" s="2"/>
    </row>
    <row r="7669" spans="10:10">
      <c r="J7669" s="2"/>
    </row>
    <row r="7670" spans="10:10">
      <c r="J7670" s="2"/>
    </row>
    <row r="7671" spans="10:10">
      <c r="J7671" s="2"/>
    </row>
    <row r="7672" spans="10:10">
      <c r="J7672" s="2"/>
    </row>
    <row r="7673" spans="10:10">
      <c r="J7673" s="2"/>
    </row>
    <row r="7674" spans="10:10">
      <c r="J7674" s="2"/>
    </row>
    <row r="7675" spans="10:10">
      <c r="J7675" s="2"/>
    </row>
    <row r="7676" spans="10:10">
      <c r="J7676" s="2"/>
    </row>
    <row r="7677" spans="10:10">
      <c r="J7677" s="2"/>
    </row>
    <row r="7678" spans="10:10">
      <c r="J7678" s="2"/>
    </row>
    <row r="7679" spans="10:10">
      <c r="J7679" s="2"/>
    </row>
    <row r="7680" spans="10:10">
      <c r="J7680" s="2"/>
    </row>
    <row r="7681" spans="10:10">
      <c r="J7681" s="2"/>
    </row>
    <row r="7682" spans="10:10">
      <c r="J7682" s="2"/>
    </row>
    <row r="7683" spans="10:10">
      <c r="J7683" s="2"/>
    </row>
    <row r="7684" spans="10:10">
      <c r="J7684" s="2"/>
    </row>
    <row r="7685" spans="10:10">
      <c r="J7685" s="2"/>
    </row>
    <row r="7686" spans="10:10">
      <c r="J7686" s="2"/>
    </row>
    <row r="7687" spans="10:10">
      <c r="J7687" s="2"/>
    </row>
    <row r="7688" spans="10:10">
      <c r="J7688" s="2"/>
    </row>
    <row r="7689" spans="10:10">
      <c r="J7689" s="2"/>
    </row>
    <row r="7690" spans="10:10">
      <c r="J7690" s="2"/>
    </row>
    <row r="7691" spans="10:10">
      <c r="J7691" s="2"/>
    </row>
    <row r="7692" spans="10:10">
      <c r="J7692" s="2"/>
    </row>
    <row r="7693" spans="10:10">
      <c r="J7693" s="2"/>
    </row>
    <row r="7694" spans="10:10">
      <c r="J7694" s="2"/>
    </row>
    <row r="7695" spans="10:10">
      <c r="J7695" s="2"/>
    </row>
    <row r="7696" spans="10:10">
      <c r="J7696" s="2"/>
    </row>
    <row r="7697" spans="10:10">
      <c r="J7697" s="2"/>
    </row>
    <row r="7698" spans="10:10">
      <c r="J7698" s="2"/>
    </row>
    <row r="7699" spans="10:10">
      <c r="J7699" s="2"/>
    </row>
    <row r="7700" spans="10:10">
      <c r="J7700" s="2"/>
    </row>
    <row r="7701" spans="10:10">
      <c r="J7701" s="2"/>
    </row>
    <row r="7702" spans="10:10">
      <c r="J7702" s="2"/>
    </row>
    <row r="7703" spans="10:10">
      <c r="J7703" s="2"/>
    </row>
    <row r="7704" spans="10:10">
      <c r="J7704" s="2"/>
    </row>
    <row r="7705" spans="10:10">
      <c r="J7705" s="2"/>
    </row>
    <row r="7706" spans="10:10">
      <c r="J7706" s="2"/>
    </row>
    <row r="7707" spans="10:10">
      <c r="J7707" s="2"/>
    </row>
    <row r="7708" spans="10:10">
      <c r="J7708" s="2"/>
    </row>
    <row r="7709" spans="10:10">
      <c r="J7709" s="2"/>
    </row>
    <row r="7710" spans="10:10">
      <c r="J7710" s="2"/>
    </row>
    <row r="7711" spans="10:10">
      <c r="J7711" s="2"/>
    </row>
    <row r="7712" spans="10:10">
      <c r="J7712" s="2"/>
    </row>
    <row r="7713" spans="10:10">
      <c r="J7713" s="2"/>
    </row>
    <row r="7714" spans="10:10">
      <c r="J7714" s="2"/>
    </row>
    <row r="7715" spans="10:10">
      <c r="J7715" s="2"/>
    </row>
    <row r="7716" spans="10:10">
      <c r="J7716" s="2"/>
    </row>
    <row r="7717" spans="10:10">
      <c r="J7717" s="2"/>
    </row>
    <row r="7718" spans="10:10">
      <c r="J7718" s="2"/>
    </row>
    <row r="7719" spans="10:10">
      <c r="J7719" s="2"/>
    </row>
    <row r="7720" spans="10:10">
      <c r="J7720" s="2"/>
    </row>
    <row r="7721" spans="10:10">
      <c r="J7721" s="2"/>
    </row>
    <row r="7722" spans="10:10">
      <c r="J7722" s="2"/>
    </row>
    <row r="7723" spans="10:10">
      <c r="J7723" s="2"/>
    </row>
    <row r="7724" spans="10:10">
      <c r="J7724" s="2"/>
    </row>
    <row r="7725" spans="10:10">
      <c r="J7725" s="2"/>
    </row>
    <row r="7726" spans="10:10">
      <c r="J7726" s="2"/>
    </row>
    <row r="7727" spans="10:10">
      <c r="J7727" s="2"/>
    </row>
    <row r="7728" spans="10:10">
      <c r="J7728" s="2"/>
    </row>
    <row r="7729" spans="10:10">
      <c r="J7729" s="2"/>
    </row>
    <row r="7730" spans="10:10">
      <c r="J7730" s="2"/>
    </row>
    <row r="7731" spans="10:10">
      <c r="J7731" s="2"/>
    </row>
    <row r="7732" spans="10:10">
      <c r="J7732" s="2"/>
    </row>
    <row r="7733" spans="10:10">
      <c r="J7733" s="2"/>
    </row>
    <row r="7734" spans="10:10">
      <c r="J7734" s="2"/>
    </row>
    <row r="7735" spans="10:10">
      <c r="J7735" s="2"/>
    </row>
    <row r="7736" spans="10:10">
      <c r="J7736" s="2"/>
    </row>
    <row r="7737" spans="10:10">
      <c r="J7737" s="2"/>
    </row>
    <row r="7738" spans="10:10">
      <c r="J7738" s="2"/>
    </row>
    <row r="7739" spans="10:10">
      <c r="J7739" s="2"/>
    </row>
    <row r="7740" spans="10:10">
      <c r="J7740" s="2"/>
    </row>
    <row r="7741" spans="10:10">
      <c r="J7741" s="2"/>
    </row>
    <row r="7742" spans="10:10">
      <c r="J7742" s="2"/>
    </row>
    <row r="7743" spans="10:10">
      <c r="J7743" s="2"/>
    </row>
    <row r="7744" spans="10:10">
      <c r="J7744" s="2"/>
    </row>
    <row r="7745" spans="10:10">
      <c r="J7745" s="2"/>
    </row>
    <row r="7746" spans="10:10">
      <c r="J7746" s="2"/>
    </row>
    <row r="7747" spans="10:10">
      <c r="J7747" s="2"/>
    </row>
    <row r="7748" spans="10:10">
      <c r="J7748" s="2"/>
    </row>
    <row r="7749" spans="10:10">
      <c r="J7749" s="2"/>
    </row>
    <row r="7750" spans="10:10">
      <c r="J7750" s="2"/>
    </row>
    <row r="7751" spans="10:10">
      <c r="J7751" s="2"/>
    </row>
    <row r="7752" spans="10:10">
      <c r="J7752" s="2"/>
    </row>
    <row r="7753" spans="10:10">
      <c r="J7753" s="2"/>
    </row>
    <row r="7754" spans="10:10">
      <c r="J7754" s="2"/>
    </row>
    <row r="7755" spans="10:10">
      <c r="J7755" s="2"/>
    </row>
    <row r="7756" spans="10:10">
      <c r="J7756" s="2"/>
    </row>
    <row r="7757" spans="10:10">
      <c r="J7757" s="2"/>
    </row>
    <row r="7758" spans="10:10">
      <c r="J7758" s="2"/>
    </row>
    <row r="7759" spans="10:10">
      <c r="J7759" s="2"/>
    </row>
    <row r="7760" spans="10:10">
      <c r="J7760" s="2"/>
    </row>
    <row r="7761" spans="10:10">
      <c r="J7761" s="2"/>
    </row>
    <row r="7762" spans="10:10">
      <c r="J7762" s="2"/>
    </row>
    <row r="7763" spans="10:10">
      <c r="J7763" s="2"/>
    </row>
    <row r="7764" spans="10:10">
      <c r="J7764" s="2"/>
    </row>
    <row r="7765" spans="10:10">
      <c r="J7765" s="2"/>
    </row>
    <row r="7766" spans="10:10">
      <c r="J7766" s="2"/>
    </row>
    <row r="7767" spans="10:10">
      <c r="J7767" s="2"/>
    </row>
    <row r="7768" spans="10:10">
      <c r="J7768" s="2"/>
    </row>
    <row r="7769" spans="10:10">
      <c r="J7769" s="2"/>
    </row>
    <row r="7770" spans="10:10">
      <c r="J7770" s="2"/>
    </row>
    <row r="7771" spans="10:10">
      <c r="J7771" s="2"/>
    </row>
    <row r="7772" spans="10:10">
      <c r="J7772" s="2"/>
    </row>
    <row r="7773" spans="10:10">
      <c r="J7773" s="2"/>
    </row>
    <row r="7774" spans="10:10">
      <c r="J7774" s="2"/>
    </row>
    <row r="7775" spans="10:10">
      <c r="J7775" s="2"/>
    </row>
    <row r="7776" spans="10:10">
      <c r="J7776" s="2"/>
    </row>
    <row r="7777" spans="10:10">
      <c r="J7777" s="2"/>
    </row>
    <row r="7778" spans="10:10">
      <c r="J7778" s="2"/>
    </row>
    <row r="7779" spans="10:10">
      <c r="J7779" s="2"/>
    </row>
    <row r="7780" spans="10:10">
      <c r="J7780" s="2"/>
    </row>
    <row r="7781" spans="10:10">
      <c r="J7781" s="2"/>
    </row>
    <row r="7782" spans="10:10">
      <c r="J7782" s="2"/>
    </row>
    <row r="7783" spans="10:10">
      <c r="J7783" s="2"/>
    </row>
    <row r="7784" spans="10:10">
      <c r="J7784" s="2"/>
    </row>
    <row r="7785" spans="10:10">
      <c r="J7785" s="2"/>
    </row>
    <row r="7786" spans="10:10">
      <c r="J7786" s="2"/>
    </row>
    <row r="7787" spans="10:10">
      <c r="J7787" s="2"/>
    </row>
    <row r="7788" spans="10:10">
      <c r="J7788" s="2"/>
    </row>
    <row r="7789" spans="10:10">
      <c r="J7789" s="2"/>
    </row>
    <row r="7790" spans="10:10">
      <c r="J7790" s="2"/>
    </row>
    <row r="7791" spans="10:10">
      <c r="J7791" s="2"/>
    </row>
    <row r="7792" spans="10:10">
      <c r="J7792" s="2"/>
    </row>
    <row r="7793" spans="10:10">
      <c r="J7793" s="2"/>
    </row>
    <row r="7794" spans="10:10">
      <c r="J7794" s="2"/>
    </row>
    <row r="7795" spans="10:10">
      <c r="J7795" s="2"/>
    </row>
    <row r="7796" spans="10:10">
      <c r="J7796" s="2"/>
    </row>
    <row r="7797" spans="10:10">
      <c r="J7797" s="2"/>
    </row>
    <row r="7798" spans="10:10">
      <c r="J7798" s="2"/>
    </row>
    <row r="7799" spans="10:10">
      <c r="J7799" s="2"/>
    </row>
    <row r="7800" spans="10:10">
      <c r="J7800" s="2"/>
    </row>
    <row r="7801" spans="10:10">
      <c r="J7801" s="2"/>
    </row>
    <row r="7802" spans="10:10">
      <c r="J7802" s="2"/>
    </row>
    <row r="7803" spans="10:10">
      <c r="J7803" s="2"/>
    </row>
    <row r="7804" spans="10:10">
      <c r="J7804" s="2"/>
    </row>
    <row r="7805" spans="10:10">
      <c r="J7805" s="2"/>
    </row>
    <row r="7806" spans="10:10">
      <c r="J7806" s="2"/>
    </row>
    <row r="7807" spans="10:10">
      <c r="J7807" s="2"/>
    </row>
    <row r="7808" spans="10:10">
      <c r="J7808" s="2"/>
    </row>
    <row r="7809" spans="10:10">
      <c r="J7809" s="2"/>
    </row>
    <row r="7810" spans="10:10">
      <c r="J7810" s="2"/>
    </row>
    <row r="7811" spans="10:10">
      <c r="J7811" s="2"/>
    </row>
    <row r="7812" spans="10:10">
      <c r="J7812" s="2"/>
    </row>
    <row r="7813" spans="10:10">
      <c r="J7813" s="2"/>
    </row>
    <row r="7814" spans="10:10">
      <c r="J7814" s="2"/>
    </row>
    <row r="7815" spans="10:10">
      <c r="J7815" s="2"/>
    </row>
    <row r="7816" spans="10:10">
      <c r="J7816" s="2"/>
    </row>
    <row r="7817" spans="10:10">
      <c r="J7817" s="2"/>
    </row>
    <row r="7818" spans="10:10">
      <c r="J7818" s="2"/>
    </row>
    <row r="7819" spans="10:10">
      <c r="J7819" s="2"/>
    </row>
    <row r="7820" spans="10:10">
      <c r="J7820" s="2"/>
    </row>
    <row r="7821" spans="10:10">
      <c r="J7821" s="2"/>
    </row>
    <row r="7822" spans="10:10">
      <c r="J7822" s="2"/>
    </row>
    <row r="7823" spans="10:10">
      <c r="J7823" s="2"/>
    </row>
    <row r="7824" spans="10:10">
      <c r="J7824" s="2"/>
    </row>
    <row r="7825" spans="10:10">
      <c r="J7825" s="2"/>
    </row>
    <row r="7826" spans="10:10">
      <c r="J7826" s="2"/>
    </row>
    <row r="7827" spans="10:10">
      <c r="J7827" s="2"/>
    </row>
    <row r="7828" spans="10:10">
      <c r="J7828" s="2"/>
    </row>
    <row r="7829" spans="10:10">
      <c r="J7829" s="2"/>
    </row>
    <row r="7830" spans="10:10">
      <c r="J7830" s="2"/>
    </row>
    <row r="7831" spans="10:10">
      <c r="J7831" s="2"/>
    </row>
    <row r="7832" spans="10:10">
      <c r="J7832" s="2"/>
    </row>
    <row r="7833" spans="10:10">
      <c r="J7833" s="2"/>
    </row>
    <row r="7834" spans="10:10">
      <c r="J7834" s="2"/>
    </row>
    <row r="7835" spans="10:10">
      <c r="J7835" s="2"/>
    </row>
    <row r="7836" spans="10:10">
      <c r="J7836" s="2"/>
    </row>
    <row r="7837" spans="10:10">
      <c r="J7837" s="2"/>
    </row>
    <row r="7838" spans="10:10">
      <c r="J7838" s="2"/>
    </row>
    <row r="7839" spans="10:10">
      <c r="J7839" s="2"/>
    </row>
    <row r="7840" spans="10:10">
      <c r="J7840" s="2"/>
    </row>
    <row r="7841" spans="10:10">
      <c r="J7841" s="2"/>
    </row>
    <row r="7842" spans="10:10">
      <c r="J7842" s="2"/>
    </row>
    <row r="7843" spans="10:10">
      <c r="J7843" s="2"/>
    </row>
    <row r="7844" spans="10:10">
      <c r="J7844" s="2"/>
    </row>
    <row r="7845" spans="10:10">
      <c r="J7845" s="2"/>
    </row>
    <row r="7846" spans="10:10">
      <c r="J7846" s="2"/>
    </row>
    <row r="7847" spans="10:10">
      <c r="J7847" s="2"/>
    </row>
    <row r="7848" spans="10:10">
      <c r="J7848" s="2"/>
    </row>
    <row r="7849" spans="10:10">
      <c r="J7849" s="2"/>
    </row>
    <row r="7850" spans="10:10">
      <c r="J7850" s="2"/>
    </row>
    <row r="7851" spans="10:10">
      <c r="J7851" s="2"/>
    </row>
    <row r="7852" spans="10:10">
      <c r="J7852" s="2"/>
    </row>
    <row r="7853" spans="10:10">
      <c r="J7853" s="2"/>
    </row>
    <row r="7854" spans="10:10">
      <c r="J7854" s="2"/>
    </row>
    <row r="7855" spans="10:10">
      <c r="J7855" s="2"/>
    </row>
    <row r="7856" spans="10:10">
      <c r="J7856" s="2"/>
    </row>
    <row r="7857" spans="10:10">
      <c r="J7857" s="2"/>
    </row>
    <row r="7858" spans="10:10">
      <c r="J7858" s="2"/>
    </row>
    <row r="7859" spans="10:10">
      <c r="J7859" s="2"/>
    </row>
    <row r="7860" spans="10:10">
      <c r="J7860" s="2"/>
    </row>
    <row r="7861" spans="10:10">
      <c r="J7861" s="2"/>
    </row>
    <row r="7862" spans="10:10">
      <c r="J7862" s="2"/>
    </row>
    <row r="7863" spans="10:10">
      <c r="J7863" s="2"/>
    </row>
    <row r="7864" spans="10:10">
      <c r="J7864" s="2"/>
    </row>
    <row r="7865" spans="10:10">
      <c r="J7865" s="2"/>
    </row>
    <row r="7866" spans="10:10">
      <c r="J7866" s="2"/>
    </row>
    <row r="7867" spans="10:10">
      <c r="J7867" s="2"/>
    </row>
    <row r="7868" spans="10:10">
      <c r="J7868" s="2"/>
    </row>
    <row r="7869" spans="10:10">
      <c r="J7869" s="2"/>
    </row>
    <row r="7870" spans="10:10">
      <c r="J7870" s="2"/>
    </row>
    <row r="7871" spans="10:10">
      <c r="J7871" s="2"/>
    </row>
    <row r="7872" spans="10:10">
      <c r="J7872" s="2"/>
    </row>
    <row r="7873" spans="10:10">
      <c r="J7873" s="2"/>
    </row>
    <row r="7874" spans="10:10">
      <c r="J7874" s="2"/>
    </row>
    <row r="7875" spans="10:10">
      <c r="J7875" s="2"/>
    </row>
    <row r="7876" spans="10:10">
      <c r="J7876" s="2"/>
    </row>
    <row r="7877" spans="10:10">
      <c r="J7877" s="2"/>
    </row>
    <row r="7878" spans="10:10">
      <c r="J7878" s="2"/>
    </row>
    <row r="7879" spans="10:10">
      <c r="J7879" s="2"/>
    </row>
    <row r="7880" spans="10:10">
      <c r="J7880" s="2"/>
    </row>
    <row r="7881" spans="10:10">
      <c r="J7881" s="2"/>
    </row>
    <row r="7882" spans="10:10">
      <c r="J7882" s="2"/>
    </row>
    <row r="7883" spans="10:10">
      <c r="J7883" s="2"/>
    </row>
    <row r="7884" spans="10:10">
      <c r="J7884" s="2"/>
    </row>
    <row r="7885" spans="10:10">
      <c r="J7885" s="2"/>
    </row>
    <row r="7886" spans="10:10">
      <c r="J7886" s="2"/>
    </row>
    <row r="7887" spans="10:10">
      <c r="J7887" s="2"/>
    </row>
    <row r="7888" spans="10:10">
      <c r="J7888" s="2"/>
    </row>
    <row r="7889" spans="10:10">
      <c r="J7889" s="2"/>
    </row>
    <row r="7890" spans="10:10">
      <c r="J7890" s="2"/>
    </row>
    <row r="7891" spans="10:10">
      <c r="J7891" s="2"/>
    </row>
    <row r="7892" spans="10:10">
      <c r="J7892" s="2"/>
    </row>
    <row r="7893" spans="10:10">
      <c r="J7893" s="2"/>
    </row>
    <row r="7894" spans="10:10">
      <c r="J7894" s="2"/>
    </row>
    <row r="7895" spans="10:10">
      <c r="J7895" s="2"/>
    </row>
    <row r="7896" spans="10:10">
      <c r="J7896" s="2"/>
    </row>
    <row r="7897" spans="10:10">
      <c r="J7897" s="2"/>
    </row>
    <row r="7898" spans="10:10">
      <c r="J7898" s="2"/>
    </row>
    <row r="7899" spans="10:10">
      <c r="J7899" s="2"/>
    </row>
    <row r="7900" spans="10:10">
      <c r="J7900" s="2"/>
    </row>
    <row r="7901" spans="10:10">
      <c r="J7901" s="2"/>
    </row>
    <row r="7902" spans="10:10">
      <c r="J7902" s="2"/>
    </row>
    <row r="7903" spans="10:10">
      <c r="J7903" s="2"/>
    </row>
    <row r="7904" spans="10:10">
      <c r="J7904" s="2"/>
    </row>
    <row r="7905" spans="10:10">
      <c r="J7905" s="2"/>
    </row>
    <row r="7906" spans="10:10">
      <c r="J7906" s="2"/>
    </row>
    <row r="7907" spans="10:10">
      <c r="J7907" s="2"/>
    </row>
    <row r="7908" spans="10:10">
      <c r="J7908" s="2"/>
    </row>
    <row r="7909" spans="10:10">
      <c r="J7909" s="2"/>
    </row>
    <row r="7910" spans="10:10">
      <c r="J7910" s="2"/>
    </row>
    <row r="7911" spans="10:10">
      <c r="J7911" s="2"/>
    </row>
    <row r="7912" spans="10:10">
      <c r="J7912" s="2"/>
    </row>
    <row r="7913" spans="10:10">
      <c r="J7913" s="2"/>
    </row>
    <row r="7914" spans="10:10">
      <c r="J7914" s="2"/>
    </row>
    <row r="7915" spans="10:10">
      <c r="J7915" s="2"/>
    </row>
    <row r="7916" spans="10:10">
      <c r="J7916" s="2"/>
    </row>
    <row r="7917" spans="10:10">
      <c r="J7917" s="2"/>
    </row>
    <row r="7918" spans="10:10">
      <c r="J7918" s="2"/>
    </row>
    <row r="7919" spans="10:10">
      <c r="J7919" s="2"/>
    </row>
    <row r="7920" spans="10:10">
      <c r="J7920" s="2"/>
    </row>
    <row r="7921" spans="10:10">
      <c r="J7921" s="2"/>
    </row>
    <row r="7922" spans="10:10">
      <c r="J7922" s="2"/>
    </row>
    <row r="7923" spans="10:10">
      <c r="J7923" s="2"/>
    </row>
    <row r="7924" spans="10:10">
      <c r="J7924" s="2"/>
    </row>
    <row r="7925" spans="10:10">
      <c r="J7925" s="2"/>
    </row>
    <row r="7926" spans="10:10">
      <c r="J7926" s="2"/>
    </row>
    <row r="7927" spans="10:10">
      <c r="J7927" s="2"/>
    </row>
    <row r="7928" spans="10:10">
      <c r="J7928" s="2"/>
    </row>
    <row r="7929" spans="10:10">
      <c r="J7929" s="2"/>
    </row>
    <row r="7930" spans="10:10">
      <c r="J7930" s="2"/>
    </row>
    <row r="7931" spans="10:10">
      <c r="J7931" s="2"/>
    </row>
    <row r="7932" spans="10:10">
      <c r="J7932" s="2"/>
    </row>
    <row r="7933" spans="10:10">
      <c r="J7933" s="2"/>
    </row>
    <row r="7934" spans="10:10">
      <c r="J7934" s="2"/>
    </row>
    <row r="7935" spans="10:10">
      <c r="J7935" s="2"/>
    </row>
    <row r="7936" spans="10:10">
      <c r="J7936" s="2"/>
    </row>
    <row r="7937" spans="10:10">
      <c r="J7937" s="2"/>
    </row>
    <row r="7938" spans="10:10">
      <c r="J7938" s="2"/>
    </row>
    <row r="7939" spans="10:10">
      <c r="J7939" s="2"/>
    </row>
    <row r="7940" spans="10:10">
      <c r="J7940" s="2"/>
    </row>
    <row r="7941" spans="10:10">
      <c r="J7941" s="2"/>
    </row>
    <row r="7942" spans="10:10">
      <c r="J7942" s="2"/>
    </row>
    <row r="7943" spans="10:10">
      <c r="J7943" s="2"/>
    </row>
    <row r="7944" spans="10:10">
      <c r="J7944" s="2"/>
    </row>
    <row r="7945" spans="10:10">
      <c r="J7945" s="2"/>
    </row>
    <row r="7946" spans="10:10">
      <c r="J7946" s="2"/>
    </row>
    <row r="7947" spans="10:10">
      <c r="J7947" s="2"/>
    </row>
    <row r="7948" spans="10:10">
      <c r="J7948" s="2"/>
    </row>
    <row r="7949" spans="10:10">
      <c r="J7949" s="2"/>
    </row>
    <row r="7950" spans="10:10">
      <c r="J7950" s="2"/>
    </row>
    <row r="7951" spans="10:10">
      <c r="J7951" s="2"/>
    </row>
    <row r="7952" spans="10:10">
      <c r="J7952" s="2"/>
    </row>
    <row r="7953" spans="10:10">
      <c r="J7953" s="2"/>
    </row>
    <row r="7954" spans="10:10">
      <c r="J7954" s="2"/>
    </row>
    <row r="7955" spans="10:10">
      <c r="J7955" s="2"/>
    </row>
    <row r="7956" spans="10:10">
      <c r="J7956" s="2"/>
    </row>
    <row r="7957" spans="10:10">
      <c r="J7957" s="2"/>
    </row>
    <row r="7958" spans="10:10">
      <c r="J7958" s="2"/>
    </row>
    <row r="7959" spans="10:10">
      <c r="J7959" s="2"/>
    </row>
    <row r="7960" spans="10:10">
      <c r="J7960" s="2"/>
    </row>
    <row r="7961" spans="10:10">
      <c r="J7961" s="2"/>
    </row>
    <row r="7962" spans="10:10">
      <c r="J7962" s="2"/>
    </row>
    <row r="7963" spans="10:10">
      <c r="J7963" s="2"/>
    </row>
    <row r="7964" spans="10:10">
      <c r="J7964" s="2"/>
    </row>
    <row r="7965" spans="10:10">
      <c r="J7965" s="2"/>
    </row>
    <row r="7966" spans="10:10">
      <c r="J7966" s="2"/>
    </row>
    <row r="7967" spans="10:10">
      <c r="J7967" s="2"/>
    </row>
    <row r="7968" spans="10:10">
      <c r="J7968" s="2"/>
    </row>
    <row r="7969" spans="10:10">
      <c r="J7969" s="2"/>
    </row>
    <row r="7970" spans="10:10">
      <c r="J7970" s="2"/>
    </row>
    <row r="7971" spans="10:10">
      <c r="J7971" s="2"/>
    </row>
    <row r="7972" spans="10:10">
      <c r="J7972" s="2"/>
    </row>
    <row r="7973" spans="10:10">
      <c r="J7973" s="2"/>
    </row>
    <row r="7974" spans="10:10">
      <c r="J7974" s="2"/>
    </row>
    <row r="7975" spans="10:10">
      <c r="J7975" s="2"/>
    </row>
    <row r="7976" spans="10:10">
      <c r="J7976" s="2"/>
    </row>
    <row r="7977" spans="10:10">
      <c r="J7977" s="2"/>
    </row>
    <row r="7978" spans="10:10">
      <c r="J7978" s="2"/>
    </row>
    <row r="7979" spans="10:10">
      <c r="J7979" s="2"/>
    </row>
    <row r="7980" spans="10:10">
      <c r="J7980" s="2"/>
    </row>
    <row r="7981" spans="10:10">
      <c r="J7981" s="2"/>
    </row>
    <row r="7982" spans="10:10">
      <c r="J7982" s="2"/>
    </row>
    <row r="7983" spans="10:10">
      <c r="J7983" s="2"/>
    </row>
    <row r="7984" spans="10:10">
      <c r="J7984" s="2"/>
    </row>
    <row r="7985" spans="10:10">
      <c r="J7985" s="2"/>
    </row>
    <row r="7986" spans="10:10">
      <c r="J7986" s="2"/>
    </row>
    <row r="7987" spans="10:10">
      <c r="J7987" s="2"/>
    </row>
    <row r="7988" spans="10:10">
      <c r="J7988" s="2"/>
    </row>
    <row r="7989" spans="10:10">
      <c r="J7989" s="2"/>
    </row>
    <row r="7990" spans="10:10">
      <c r="J7990" s="2"/>
    </row>
    <row r="7991" spans="10:10">
      <c r="J7991" s="2"/>
    </row>
    <row r="7992" spans="10:10">
      <c r="J7992" s="2"/>
    </row>
    <row r="7993" spans="10:10">
      <c r="J7993" s="2"/>
    </row>
    <row r="7994" spans="10:10">
      <c r="J7994" s="2"/>
    </row>
    <row r="7995" spans="10:10">
      <c r="J7995" s="2"/>
    </row>
    <row r="7996" spans="10:10">
      <c r="J7996" s="2"/>
    </row>
    <row r="7997" spans="10:10">
      <c r="J7997" s="2"/>
    </row>
    <row r="7998" spans="10:10">
      <c r="J7998" s="2"/>
    </row>
    <row r="7999" spans="10:10">
      <c r="J7999" s="2"/>
    </row>
    <row r="8000" spans="10:10">
      <c r="J8000" s="2"/>
    </row>
    <row r="8001" spans="10:10">
      <c r="J8001" s="2"/>
    </row>
    <row r="8002" spans="10:10">
      <c r="J8002" s="2"/>
    </row>
    <row r="8003" spans="10:10">
      <c r="J8003" s="2"/>
    </row>
    <row r="8004" spans="10:10">
      <c r="J8004" s="2"/>
    </row>
    <row r="8005" spans="10:10">
      <c r="J8005" s="2"/>
    </row>
    <row r="8006" spans="10:10">
      <c r="J8006" s="2"/>
    </row>
    <row r="8007" spans="10:10">
      <c r="J8007" s="2"/>
    </row>
    <row r="8008" spans="10:10">
      <c r="J8008" s="2"/>
    </row>
    <row r="8009" spans="10:10">
      <c r="J8009" s="2"/>
    </row>
    <row r="8010" spans="10:10">
      <c r="J8010" s="2"/>
    </row>
    <row r="8011" spans="10:10">
      <c r="J8011" s="2"/>
    </row>
    <row r="8012" spans="10:10">
      <c r="J8012" s="2"/>
    </row>
    <row r="8013" spans="10:10">
      <c r="J8013" s="2"/>
    </row>
    <row r="8014" spans="10:10">
      <c r="J8014" s="2"/>
    </row>
    <row r="8015" spans="10:10">
      <c r="J8015" s="2"/>
    </row>
    <row r="8016" spans="10:10">
      <c r="J8016" s="2"/>
    </row>
    <row r="8017" spans="10:10">
      <c r="J8017" s="2"/>
    </row>
    <row r="8018" spans="10:10">
      <c r="J8018" s="2"/>
    </row>
    <row r="8019" spans="10:10">
      <c r="J8019" s="2"/>
    </row>
    <row r="8020" spans="10:10">
      <c r="J8020" s="2"/>
    </row>
    <row r="8021" spans="10:10">
      <c r="J8021" s="2"/>
    </row>
    <row r="8022" spans="10:10">
      <c r="J8022" s="2"/>
    </row>
    <row r="8023" spans="10:10">
      <c r="J8023" s="2"/>
    </row>
    <row r="8024" spans="10:10">
      <c r="J8024" s="2"/>
    </row>
    <row r="8025" spans="10:10">
      <c r="J8025" s="2"/>
    </row>
    <row r="8026" spans="10:10">
      <c r="J8026" s="2"/>
    </row>
    <row r="8027" spans="10:10">
      <c r="J8027" s="2"/>
    </row>
    <row r="8028" spans="10:10">
      <c r="J8028" s="2"/>
    </row>
    <row r="8029" spans="10:10">
      <c r="J8029" s="2"/>
    </row>
    <row r="8030" spans="10:10">
      <c r="J8030" s="2"/>
    </row>
    <row r="8031" spans="10:10">
      <c r="J8031" s="2"/>
    </row>
    <row r="8032" spans="10:10">
      <c r="J8032" s="2"/>
    </row>
    <row r="8033" spans="10:10">
      <c r="J8033" s="2"/>
    </row>
    <row r="8034" spans="10:10">
      <c r="J8034" s="2"/>
    </row>
    <row r="8035" spans="10:10">
      <c r="J8035" s="2"/>
    </row>
    <row r="8036" spans="10:10">
      <c r="J8036" s="2"/>
    </row>
    <row r="8037" spans="10:10">
      <c r="J8037" s="2"/>
    </row>
    <row r="8038" spans="10:10">
      <c r="J8038" s="2"/>
    </row>
    <row r="8039" spans="10:10">
      <c r="J8039" s="2"/>
    </row>
    <row r="8040" spans="10:10">
      <c r="J8040" s="2"/>
    </row>
    <row r="8041" spans="10:10">
      <c r="J8041" s="2"/>
    </row>
    <row r="8042" spans="10:10">
      <c r="J8042" s="2"/>
    </row>
    <row r="8043" spans="10:10">
      <c r="J8043" s="2"/>
    </row>
    <row r="8044" spans="10:10">
      <c r="J8044" s="2"/>
    </row>
    <row r="8045" spans="10:10">
      <c r="J8045" s="2"/>
    </row>
    <row r="8046" spans="10:10">
      <c r="J8046" s="2"/>
    </row>
    <row r="8047" spans="10:10">
      <c r="J8047" s="2"/>
    </row>
    <row r="8048" spans="10:10">
      <c r="J8048" s="2"/>
    </row>
    <row r="8049" spans="10:10">
      <c r="J8049" s="2"/>
    </row>
    <row r="8050" spans="10:10">
      <c r="J8050" s="2"/>
    </row>
    <row r="8051" spans="10:10">
      <c r="J8051" s="2"/>
    </row>
    <row r="8052" spans="10:10">
      <c r="J8052" s="2"/>
    </row>
    <row r="8053" spans="10:10">
      <c r="J8053" s="2"/>
    </row>
    <row r="8054" spans="10:10">
      <c r="J8054" s="2"/>
    </row>
    <row r="8055" spans="10:10">
      <c r="J8055" s="2"/>
    </row>
    <row r="8056" spans="10:10">
      <c r="J8056" s="2"/>
    </row>
    <row r="8057" spans="10:10">
      <c r="J8057" s="2"/>
    </row>
    <row r="8058" spans="10:10">
      <c r="J8058" s="2"/>
    </row>
    <row r="8059" spans="10:10">
      <c r="J8059" s="2"/>
    </row>
    <row r="8060" spans="10:10">
      <c r="J8060" s="2"/>
    </row>
    <row r="8061" spans="10:10">
      <c r="J8061" s="2"/>
    </row>
    <row r="8062" spans="10:10">
      <c r="J8062" s="2"/>
    </row>
    <row r="8063" spans="10:10">
      <c r="J8063" s="2"/>
    </row>
    <row r="8064" spans="10:10">
      <c r="J8064" s="2"/>
    </row>
    <row r="8065" spans="10:10">
      <c r="J8065" s="2"/>
    </row>
    <row r="8066" spans="10:10">
      <c r="J8066" s="2"/>
    </row>
    <row r="8067" spans="10:10">
      <c r="J8067" s="2"/>
    </row>
    <row r="8068" spans="10:10">
      <c r="J8068" s="2"/>
    </row>
    <row r="8069" spans="10:10">
      <c r="J8069" s="2"/>
    </row>
    <row r="8070" spans="10:10">
      <c r="J8070" s="2"/>
    </row>
    <row r="8071" spans="10:10">
      <c r="J8071" s="2"/>
    </row>
    <row r="8072" spans="10:10">
      <c r="J8072" s="2"/>
    </row>
    <row r="8073" spans="10:10">
      <c r="J8073" s="2"/>
    </row>
    <row r="8074" spans="10:10">
      <c r="J8074" s="2"/>
    </row>
    <row r="8075" spans="10:10">
      <c r="J8075" s="2"/>
    </row>
    <row r="8076" spans="10:10">
      <c r="J8076" s="2"/>
    </row>
    <row r="8077" spans="10:10">
      <c r="J8077" s="2"/>
    </row>
    <row r="8078" spans="10:10">
      <c r="J8078" s="2"/>
    </row>
    <row r="8079" spans="10:10">
      <c r="J8079" s="2"/>
    </row>
    <row r="8080" spans="10:10">
      <c r="J8080" s="2"/>
    </row>
    <row r="8081" spans="10:10">
      <c r="J8081" s="2"/>
    </row>
    <row r="8082" spans="10:10">
      <c r="J8082" s="2"/>
    </row>
    <row r="8083" spans="10:10">
      <c r="J8083" s="2"/>
    </row>
    <row r="8084" spans="10:10">
      <c r="J8084" s="2"/>
    </row>
    <row r="8085" spans="10:10">
      <c r="J8085" s="2"/>
    </row>
    <row r="8086" spans="10:10">
      <c r="J8086" s="2"/>
    </row>
    <row r="8087" spans="10:10">
      <c r="J8087" s="2"/>
    </row>
    <row r="8088" spans="10:10">
      <c r="J8088" s="2"/>
    </row>
    <row r="8089" spans="10:10">
      <c r="J8089" s="2"/>
    </row>
    <row r="8090" spans="10:10">
      <c r="J8090" s="2"/>
    </row>
    <row r="8091" spans="10:10">
      <c r="J8091" s="2"/>
    </row>
    <row r="8092" spans="10:10">
      <c r="J8092" s="2"/>
    </row>
    <row r="8093" spans="10:10">
      <c r="J8093" s="2"/>
    </row>
    <row r="8094" spans="10:10">
      <c r="J8094" s="2"/>
    </row>
    <row r="8095" spans="10:10">
      <c r="J8095" s="2"/>
    </row>
    <row r="8096" spans="10:10">
      <c r="J8096" s="2"/>
    </row>
    <row r="8097" spans="10:10">
      <c r="J8097" s="2"/>
    </row>
    <row r="8098" spans="10:10">
      <c r="J8098" s="2"/>
    </row>
    <row r="8099" spans="10:10">
      <c r="J8099" s="2"/>
    </row>
    <row r="8100" spans="10:10">
      <c r="J8100" s="2"/>
    </row>
    <row r="8101" spans="10:10">
      <c r="J8101" s="2"/>
    </row>
    <row r="8102" spans="10:10">
      <c r="J8102" s="2"/>
    </row>
    <row r="8103" spans="10:10">
      <c r="J8103" s="2"/>
    </row>
    <row r="8104" spans="10:10">
      <c r="J8104" s="2"/>
    </row>
    <row r="8105" spans="10:10">
      <c r="J8105" s="2"/>
    </row>
    <row r="8106" spans="10:10">
      <c r="J8106" s="2"/>
    </row>
    <row r="8107" spans="10:10">
      <c r="J8107" s="2"/>
    </row>
    <row r="8108" spans="10:10">
      <c r="J8108" s="2"/>
    </row>
    <row r="8109" spans="10:10">
      <c r="J8109" s="2"/>
    </row>
    <row r="8110" spans="10:10">
      <c r="J8110" s="2"/>
    </row>
    <row r="8111" spans="10:10">
      <c r="J8111" s="2"/>
    </row>
    <row r="8112" spans="10:10">
      <c r="J8112" s="2"/>
    </row>
    <row r="8113" spans="10:10">
      <c r="J8113" s="2"/>
    </row>
    <row r="8114" spans="10:10">
      <c r="J8114" s="2"/>
    </row>
    <row r="8115" spans="10:10">
      <c r="J8115" s="2"/>
    </row>
    <row r="8116" spans="10:10">
      <c r="J8116" s="2"/>
    </row>
    <row r="8117" spans="10:10">
      <c r="J8117" s="2"/>
    </row>
    <row r="8118" spans="10:10">
      <c r="J8118" s="2"/>
    </row>
    <row r="8119" spans="10:10">
      <c r="J8119" s="2"/>
    </row>
    <row r="8120" spans="10:10">
      <c r="J8120" s="2"/>
    </row>
    <row r="8121" spans="10:10">
      <c r="J8121" s="2"/>
    </row>
    <row r="8122" spans="10:10">
      <c r="J8122" s="2"/>
    </row>
    <row r="8123" spans="10:10">
      <c r="J8123" s="2"/>
    </row>
    <row r="8124" spans="10:10">
      <c r="J8124" s="2"/>
    </row>
    <row r="8125" spans="10:10">
      <c r="J8125" s="2"/>
    </row>
    <row r="8126" spans="10:10">
      <c r="J8126" s="2"/>
    </row>
    <row r="8127" spans="10:10">
      <c r="J8127" s="2"/>
    </row>
    <row r="8128" spans="10:10">
      <c r="J8128" s="2"/>
    </row>
    <row r="8129" spans="10:10">
      <c r="J8129" s="2"/>
    </row>
    <row r="8130" spans="10:10">
      <c r="J8130" s="2"/>
    </row>
    <row r="8131" spans="10:10">
      <c r="J8131" s="2"/>
    </row>
    <row r="8132" spans="10:10">
      <c r="J8132" s="2"/>
    </row>
    <row r="8133" spans="10:10">
      <c r="J8133" s="2"/>
    </row>
    <row r="8134" spans="10:10">
      <c r="J8134" s="2"/>
    </row>
    <row r="8135" spans="10:10">
      <c r="J8135" s="2"/>
    </row>
    <row r="8136" spans="10:10">
      <c r="J8136" s="2"/>
    </row>
    <row r="8137" spans="10:10">
      <c r="J8137" s="2"/>
    </row>
    <row r="8138" spans="10:10">
      <c r="J8138" s="2"/>
    </row>
    <row r="8139" spans="10:10">
      <c r="J8139" s="2"/>
    </row>
    <row r="8140" spans="10:10">
      <c r="J8140" s="2"/>
    </row>
    <row r="8141" spans="10:10">
      <c r="J8141" s="2"/>
    </row>
    <row r="8142" spans="10:10">
      <c r="J8142" s="2"/>
    </row>
    <row r="8143" spans="10:10">
      <c r="J8143" s="2"/>
    </row>
    <row r="8144" spans="10:10">
      <c r="J8144" s="2"/>
    </row>
    <row r="8145" spans="10:10">
      <c r="J8145" s="2"/>
    </row>
    <row r="8146" spans="10:10">
      <c r="J8146" s="2"/>
    </row>
    <row r="8147" spans="10:10">
      <c r="J8147" s="2"/>
    </row>
    <row r="8148" spans="10:10">
      <c r="J8148" s="2"/>
    </row>
    <row r="8149" spans="10:10">
      <c r="J8149" s="2"/>
    </row>
    <row r="8150" spans="10:10">
      <c r="J8150" s="2"/>
    </row>
    <row r="8151" spans="10:10">
      <c r="J8151" s="2"/>
    </row>
    <row r="8152" spans="10:10">
      <c r="J8152" s="2"/>
    </row>
    <row r="8153" spans="10:10">
      <c r="J8153" s="2"/>
    </row>
    <row r="8154" spans="10:10">
      <c r="J8154" s="2"/>
    </row>
    <row r="8155" spans="10:10">
      <c r="J8155" s="2"/>
    </row>
    <row r="8156" spans="10:10">
      <c r="J8156" s="2"/>
    </row>
    <row r="8157" spans="10:10">
      <c r="J8157" s="2"/>
    </row>
    <row r="8158" spans="10:10">
      <c r="J8158" s="2"/>
    </row>
    <row r="8159" spans="10:10">
      <c r="J8159" s="2"/>
    </row>
    <row r="8160" spans="10:10">
      <c r="J8160" s="2"/>
    </row>
    <row r="8161" spans="10:10">
      <c r="J8161" s="2"/>
    </row>
    <row r="8162" spans="10:10">
      <c r="J8162" s="2"/>
    </row>
    <row r="8163" spans="10:10">
      <c r="J8163" s="2"/>
    </row>
    <row r="8164" spans="10:10">
      <c r="J8164" s="2"/>
    </row>
    <row r="8165" spans="10:10">
      <c r="J8165" s="2"/>
    </row>
    <row r="8166" spans="10:10">
      <c r="J8166" s="2"/>
    </row>
    <row r="8167" spans="10:10">
      <c r="J8167" s="2"/>
    </row>
    <row r="8168" spans="10:10">
      <c r="J8168" s="2"/>
    </row>
    <row r="8169" spans="10:10">
      <c r="J8169" s="2"/>
    </row>
    <row r="8170" spans="10:10">
      <c r="J8170" s="2"/>
    </row>
    <row r="8171" spans="10:10">
      <c r="J8171" s="2"/>
    </row>
    <row r="8172" spans="10:10">
      <c r="J8172" s="2"/>
    </row>
    <row r="8173" spans="10:10">
      <c r="J8173" s="2"/>
    </row>
    <row r="8174" spans="10:10">
      <c r="J8174" s="2"/>
    </row>
    <row r="8175" spans="10:10">
      <c r="J8175" s="2"/>
    </row>
    <row r="8176" spans="10:10">
      <c r="J8176" s="2"/>
    </row>
    <row r="8177" spans="10:10">
      <c r="J8177" s="2"/>
    </row>
    <row r="8178" spans="10:10">
      <c r="J8178" s="2"/>
    </row>
    <row r="8179" spans="10:10">
      <c r="J8179" s="2"/>
    </row>
    <row r="8180" spans="10:10">
      <c r="J8180" s="2"/>
    </row>
    <row r="8181" spans="10:10">
      <c r="J8181" s="2"/>
    </row>
    <row r="8182" spans="10:10">
      <c r="J8182" s="2"/>
    </row>
    <row r="8183" spans="10:10">
      <c r="J8183" s="2"/>
    </row>
    <row r="8184" spans="10:10">
      <c r="J8184" s="2"/>
    </row>
    <row r="8185" spans="10:10">
      <c r="J8185" s="2"/>
    </row>
    <row r="8186" spans="10:10">
      <c r="J8186" s="2"/>
    </row>
    <row r="8187" spans="10:10">
      <c r="J8187" s="2"/>
    </row>
    <row r="8188" spans="10:10">
      <c r="J8188" s="2"/>
    </row>
    <row r="8189" spans="10:10">
      <c r="J8189" s="2"/>
    </row>
    <row r="8190" spans="10:10">
      <c r="J8190" s="2"/>
    </row>
    <row r="8191" spans="10:10">
      <c r="J8191" s="2"/>
    </row>
    <row r="8192" spans="10:10">
      <c r="J8192" s="2"/>
    </row>
    <row r="8193" spans="10:10">
      <c r="J8193" s="2"/>
    </row>
    <row r="8194" spans="10:10">
      <c r="J8194" s="2"/>
    </row>
    <row r="8195" spans="10:10">
      <c r="J8195" s="2"/>
    </row>
    <row r="8196" spans="10:10">
      <c r="J8196" s="2"/>
    </row>
    <row r="8197" spans="10:10">
      <c r="J8197" s="2"/>
    </row>
    <row r="8198" spans="10:10">
      <c r="J8198" s="2"/>
    </row>
    <row r="8199" spans="10:10">
      <c r="J8199" s="2"/>
    </row>
    <row r="8200" spans="10:10">
      <c r="J8200" s="2"/>
    </row>
    <row r="8201" spans="10:10">
      <c r="J8201" s="2"/>
    </row>
    <row r="8202" spans="10:10">
      <c r="J8202" s="2"/>
    </row>
    <row r="8203" spans="10:10">
      <c r="J8203" s="2"/>
    </row>
    <row r="8204" spans="10:10">
      <c r="J8204" s="2"/>
    </row>
    <row r="8205" spans="10:10">
      <c r="J8205" s="2"/>
    </row>
    <row r="8206" spans="10:10">
      <c r="J8206" s="2"/>
    </row>
    <row r="8207" spans="10:10">
      <c r="J8207" s="2"/>
    </row>
    <row r="8208" spans="10:10">
      <c r="J8208" s="2"/>
    </row>
    <row r="8209" spans="10:10">
      <c r="J8209" s="2"/>
    </row>
    <row r="8210" spans="10:10">
      <c r="J8210" s="2"/>
    </row>
    <row r="8211" spans="10:10">
      <c r="J8211" s="2"/>
    </row>
    <row r="8212" spans="10:10">
      <c r="J8212" s="2"/>
    </row>
    <row r="8213" spans="10:10">
      <c r="J8213" s="2"/>
    </row>
    <row r="8214" spans="10:10">
      <c r="J8214" s="2"/>
    </row>
    <row r="8215" spans="10:10">
      <c r="J8215" s="2"/>
    </row>
    <row r="8216" spans="10:10">
      <c r="J8216" s="2"/>
    </row>
    <row r="8217" spans="10:10">
      <c r="J8217" s="2"/>
    </row>
    <row r="8218" spans="10:10">
      <c r="J8218" s="2"/>
    </row>
    <row r="8219" spans="10:10">
      <c r="J8219" s="2"/>
    </row>
    <row r="8220" spans="10:10">
      <c r="J8220" s="2"/>
    </row>
    <row r="8221" spans="10:10">
      <c r="J8221" s="2"/>
    </row>
    <row r="8222" spans="10:10">
      <c r="J8222" s="2"/>
    </row>
    <row r="8223" spans="10:10">
      <c r="J8223" s="2"/>
    </row>
    <row r="8224" spans="10:10">
      <c r="J8224" s="2"/>
    </row>
    <row r="8225" spans="10:10">
      <c r="J8225" s="2"/>
    </row>
    <row r="8226" spans="10:10">
      <c r="J8226" s="2"/>
    </row>
    <row r="8227" spans="10:10">
      <c r="J8227" s="2"/>
    </row>
    <row r="8228" spans="10:10">
      <c r="J8228" s="2"/>
    </row>
    <row r="8229" spans="10:10">
      <c r="J8229" s="2"/>
    </row>
    <row r="8230" spans="10:10">
      <c r="J8230" s="2"/>
    </row>
    <row r="8231" spans="10:10">
      <c r="J8231" s="2"/>
    </row>
    <row r="8232" spans="10:10">
      <c r="J8232" s="2"/>
    </row>
    <row r="8233" spans="10:10">
      <c r="J8233" s="2"/>
    </row>
    <row r="8234" spans="10:10">
      <c r="J8234" s="2"/>
    </row>
    <row r="8235" spans="10:10">
      <c r="J8235" s="2"/>
    </row>
    <row r="8236" spans="10:10">
      <c r="J8236" s="2"/>
    </row>
    <row r="8237" spans="10:10">
      <c r="J8237" s="2"/>
    </row>
    <row r="8238" spans="10:10">
      <c r="J8238" s="2"/>
    </row>
    <row r="8239" spans="10:10">
      <c r="J8239" s="2"/>
    </row>
    <row r="8240" spans="10:10">
      <c r="J8240" s="2"/>
    </row>
    <row r="8241" spans="10:10">
      <c r="J8241" s="2"/>
    </row>
    <row r="8242" spans="10:10">
      <c r="J8242" s="2"/>
    </row>
    <row r="8243" spans="10:10">
      <c r="J8243" s="2"/>
    </row>
    <row r="8244" spans="10:10">
      <c r="J8244" s="2"/>
    </row>
    <row r="8245" spans="10:10">
      <c r="J8245" s="2"/>
    </row>
    <row r="8246" spans="10:10">
      <c r="J8246" s="2"/>
    </row>
    <row r="8247" spans="10:10">
      <c r="J8247" s="2"/>
    </row>
    <row r="8248" spans="10:10">
      <c r="J8248" s="2"/>
    </row>
    <row r="8249" spans="10:10">
      <c r="J8249" s="2"/>
    </row>
    <row r="8250" spans="10:10">
      <c r="J8250" s="2"/>
    </row>
    <row r="8251" spans="10:10">
      <c r="J8251" s="2"/>
    </row>
    <row r="8252" spans="10:10">
      <c r="J8252" s="2"/>
    </row>
    <row r="8253" spans="10:10">
      <c r="J8253" s="2"/>
    </row>
    <row r="8254" spans="10:10">
      <c r="J8254" s="2"/>
    </row>
    <row r="8255" spans="10:10">
      <c r="J8255" s="2"/>
    </row>
    <row r="8256" spans="10:10">
      <c r="J8256" s="2"/>
    </row>
    <row r="8257" spans="10:10">
      <c r="J8257" s="2"/>
    </row>
    <row r="8258" spans="10:10">
      <c r="J8258" s="2"/>
    </row>
    <row r="8259" spans="10:10">
      <c r="J8259" s="2"/>
    </row>
    <row r="8260" spans="10:10">
      <c r="J8260" s="2"/>
    </row>
    <row r="8261" spans="10:10">
      <c r="J8261" s="2"/>
    </row>
    <row r="8262" spans="10:10">
      <c r="J8262" s="2"/>
    </row>
    <row r="8263" spans="10:10">
      <c r="J8263" s="2"/>
    </row>
    <row r="8264" spans="10:10">
      <c r="J8264" s="2"/>
    </row>
    <row r="8265" spans="10:10">
      <c r="J8265" s="2"/>
    </row>
    <row r="8266" spans="10:10">
      <c r="J8266" s="2"/>
    </row>
    <row r="8267" spans="10:10">
      <c r="J8267" s="2"/>
    </row>
    <row r="8268" spans="10:10">
      <c r="J8268" s="2"/>
    </row>
  </sheetData>
  <autoFilter ref="C4:I31">
    <extLst/>
  </autoFilter>
  <mergeCells count="3">
    <mergeCell ref="D1:E1"/>
    <mergeCell ref="D2:E2"/>
    <mergeCell ref="D3:E3"/>
  </mergeCells>
  <pageMargins left="0.25" right="0.25" top="0.75" bottom="0.75" header="0.51180555555555496" footer="0.51180555555555496"/>
  <pageSetup paperSize="9" scale="74" firstPageNumber="0" orientation="landscape" useFirstPageNumber="1" horizontalDpi="300" verticalDpi="300" r:id="rId1"/>
  <rowBreaks count="2" manualBreakCount="2">
    <brk id="73" min="1" max="10" man="1"/>
    <brk id="115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LibreOffice/5.4.5.1$Windows_X86_64 LibreOffice_project/79c9829dd5d8054ec39a82dc51cd9eff340dbee8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ЛС не входящие в КНФ 21г хозра.</vt:lpstr>
      <vt:lpstr>заявка 2021г от 02.12.2020г</vt:lpstr>
      <vt:lpstr>приложение №1</vt:lpstr>
      <vt:lpstr>'заявка 2021г от 02.12.2020г'!Excel_BuiltIn__FilterDatabase</vt:lpstr>
      <vt:lpstr>'ЛС не входящие в КНФ 21г хозра.'!Excel_BuiltIn__FilterDatabase</vt:lpstr>
      <vt:lpstr>'приложение №1'!Excel_BuiltIn__FilterDatabase</vt:lpstr>
      <vt:lpstr>'заявка 2021г от 02.12.2020г'!Excel_BuiltIn_Print_Area</vt:lpstr>
      <vt:lpstr>'ЛС не входящие в КНФ 21г хозра.'!Excel_BuiltIn_Print_Area</vt:lpstr>
      <vt:lpstr>'приложение №1'!Excel_BuiltIn_Print_Area</vt:lpstr>
      <vt:lpstr>'заявка 2021г от 02.12.2020г'!Область_печати</vt:lpstr>
      <vt:lpstr>'ЛС не входящие в КНФ 21г хозра.'!Область_печати</vt:lpstr>
      <vt:lpstr>'приложение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cp:revision>37</cp:revision>
  <cp:lastPrinted>2021-02-05T06:03:09Z</cp:lastPrinted>
  <dcterms:created xsi:type="dcterms:W3CDTF">2020-01-16T06:12:00Z</dcterms:created>
  <dcterms:modified xsi:type="dcterms:W3CDTF">2021-02-05T06:05:14Z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1049-11.2.0.9747</vt:lpwstr>
  </property>
</Properties>
</file>